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osmonosy\2022 Zámecký park\2024 DPS\DPS PDF\Revitalizace a rehabilitace zámeckého parku Kosmonosy  Rev 10.24\"/>
    </mc:Choice>
  </mc:AlternateContent>
  <xr:revisionPtr revIDLastSave="0" documentId="13_ncr:1_{AF491978-8A6F-430D-A05A-5CC4E8C2DAC7}" xr6:coauthVersionLast="47" xr6:coauthVersionMax="47" xr10:uidLastSave="{00000000-0000-0000-0000-000000000000}"/>
  <bookViews>
    <workbookView xWindow="-108" yWindow="-108" windowWidth="23256" windowHeight="14616" tabRatio="908" xr2:uid="{00000000-000D-0000-FFFF-FFFF00000000}"/>
  </bookViews>
  <sheets>
    <sheet name="rekapitulace" sheetId="7" r:id="rId1"/>
    <sheet name="VRN" sheetId="17" r:id="rId2"/>
    <sheet name="SO 101 Přípravné a asanační " sheetId="16" r:id="rId3"/>
    <sheet name="SO 101 Zpevněné plochy a Mobili" sheetId="13" r:id="rId4"/>
    <sheet name="SO 201 Schodiště S rampou" sheetId="18" r:id="rId5"/>
    <sheet name="SO 201 Sedací schodiště" sheetId="19" r:id="rId6"/>
    <sheet name="SO 401 Elektro" sheetId="20" r:id="rId7"/>
    <sheet name="801.1 Dendrologie" sheetId="15" r:id="rId8"/>
    <sheet name="SO 801.2 Vegetační úpravy" sheetId="6" r:id="rId9"/>
    <sheet name="Rostliny" sheetId="5" r:id="rId10"/>
    <sheet name="Trvalková směs parter" sheetId="11" r:id="rId11"/>
    <sheet name="Trvalková směs okolo zámku" sheetId="12" r:id="rId12"/>
  </sheets>
  <definedNames>
    <definedName name="_xlnm.Print_Area" localSheetId="5">'SO 201 Sedací schodiště'!$A$1:$I$90</definedName>
    <definedName name="_xlnm.Print_Area" localSheetId="4">'SO 201 Schodiště S rampou'!$A$1:$I$145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7" l="1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C7" i="20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58" i="20" s="1"/>
  <c r="C59" i="20" s="1"/>
  <c r="C60" i="20" s="1"/>
  <c r="C61" i="20" s="1"/>
  <c r="C62" i="20" s="1"/>
  <c r="C63" i="20" s="1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6" i="20" s="1"/>
  <c r="C87" i="20" s="1"/>
  <c r="C88" i="20" s="1"/>
  <c r="C89" i="20" s="1"/>
  <c r="C90" i="20" s="1"/>
  <c r="C91" i="20" s="1"/>
  <c r="C92" i="20" s="1"/>
  <c r="C93" i="20" s="1"/>
  <c r="C94" i="20" s="1"/>
  <c r="C95" i="20" s="1"/>
  <c r="C96" i="20" s="1"/>
  <c r="C97" i="20" s="1"/>
  <c r="C98" i="20" s="1"/>
  <c r="C99" i="20" s="1"/>
  <c r="C100" i="20" s="1"/>
  <c r="C101" i="20" s="1"/>
  <c r="C102" i="20" s="1"/>
  <c r="C103" i="20" s="1"/>
  <c r="C104" i="20" s="1"/>
  <c r="C105" i="20" s="1"/>
  <c r="C106" i="20" s="1"/>
  <c r="C107" i="20" s="1"/>
  <c r="C108" i="20" s="1"/>
  <c r="C109" i="20" s="1"/>
  <c r="C110" i="20" s="1"/>
  <c r="C111" i="20" s="1"/>
  <c r="C112" i="20" s="1"/>
  <c r="J6" i="20"/>
  <c r="C6" i="20"/>
  <c r="J5" i="20"/>
  <c r="C5" i="20"/>
  <c r="J4" i="20"/>
  <c r="J85" i="20" l="1"/>
  <c r="J3" i="20"/>
  <c r="J2" i="20" l="1"/>
  <c r="D90" i="13" l="1"/>
  <c r="D102" i="13"/>
  <c r="D94" i="13"/>
  <c r="D44" i="13"/>
  <c r="D47" i="13"/>
  <c r="F45" i="13"/>
  <c r="E10" i="6"/>
  <c r="D37" i="5"/>
  <c r="F57" i="13" l="1"/>
  <c r="F84" i="13"/>
  <c r="F83" i="13"/>
  <c r="F79" i="13"/>
  <c r="BI89" i="19"/>
  <c r="BG89" i="19"/>
  <c r="BF89" i="19"/>
  <c r="BE89" i="19"/>
  <c r="BD89" i="19"/>
  <c r="R89" i="19"/>
  <c r="P89" i="19"/>
  <c r="N89" i="19"/>
  <c r="I89" i="19"/>
  <c r="BC89" i="19" s="1"/>
  <c r="BI86" i="19"/>
  <c r="BG86" i="19"/>
  <c r="BF86" i="19"/>
  <c r="BE86" i="19"/>
  <c r="BD86" i="19"/>
  <c r="BC86" i="19"/>
  <c r="R86" i="19"/>
  <c r="P86" i="19"/>
  <c r="N86" i="19"/>
  <c r="I86" i="19"/>
  <c r="BI82" i="19"/>
  <c r="BI81" i="19" s="1"/>
  <c r="I81" i="19" s="1"/>
  <c r="I18" i="19" s="1"/>
  <c r="BG82" i="19"/>
  <c r="BF82" i="19"/>
  <c r="BE82" i="19"/>
  <c r="BD82" i="19"/>
  <c r="R82" i="19"/>
  <c r="R81" i="19" s="1"/>
  <c r="P82" i="19"/>
  <c r="P81" i="19" s="1"/>
  <c r="N82" i="19"/>
  <c r="N81" i="19" s="1"/>
  <c r="I82" i="19"/>
  <c r="BC82" i="19" s="1"/>
  <c r="BI80" i="19"/>
  <c r="BI79" i="19" s="1"/>
  <c r="I79" i="19" s="1"/>
  <c r="I17" i="19" s="1"/>
  <c r="BG80" i="19"/>
  <c r="BF80" i="19"/>
  <c r="BE80" i="19"/>
  <c r="BD80" i="19"/>
  <c r="R80" i="19"/>
  <c r="R79" i="19" s="1"/>
  <c r="P80" i="19"/>
  <c r="P79" i="19" s="1"/>
  <c r="N80" i="19"/>
  <c r="N79" i="19" s="1"/>
  <c r="I80" i="19"/>
  <c r="BC80" i="19" s="1"/>
  <c r="BI78" i="19"/>
  <c r="BG78" i="19"/>
  <c r="BF78" i="19"/>
  <c r="BE78" i="19"/>
  <c r="BD78" i="19"/>
  <c r="R78" i="19"/>
  <c r="P78" i="19"/>
  <c r="N78" i="19"/>
  <c r="I78" i="19"/>
  <c r="BC78" i="19" s="1"/>
  <c r="BI77" i="19"/>
  <c r="BG77" i="19"/>
  <c r="BF77" i="19"/>
  <c r="BE77" i="19"/>
  <c r="BD77" i="19"/>
  <c r="R77" i="19"/>
  <c r="P77" i="19"/>
  <c r="N77" i="19"/>
  <c r="I77" i="19"/>
  <c r="BC77" i="19" s="1"/>
  <c r="BI76" i="19"/>
  <c r="BG76" i="19"/>
  <c r="BF76" i="19"/>
  <c r="BE76" i="19"/>
  <c r="BD76" i="19"/>
  <c r="R76" i="19"/>
  <c r="P76" i="19"/>
  <c r="N76" i="19"/>
  <c r="I76" i="19"/>
  <c r="BC76" i="19" s="1"/>
  <c r="BI75" i="19"/>
  <c r="BG75" i="19"/>
  <c r="BF75" i="19"/>
  <c r="BE75" i="19"/>
  <c r="BD75" i="19"/>
  <c r="R75" i="19"/>
  <c r="P75" i="19"/>
  <c r="N75" i="19"/>
  <c r="I75" i="19"/>
  <c r="BC75" i="19" s="1"/>
  <c r="BI69" i="19"/>
  <c r="BG69" i="19"/>
  <c r="BF69" i="19"/>
  <c r="BE69" i="19"/>
  <c r="BD69" i="19"/>
  <c r="R69" i="19"/>
  <c r="P69" i="19"/>
  <c r="N69" i="19"/>
  <c r="I69" i="19"/>
  <c r="BC69" i="19" s="1"/>
  <c r="BI61" i="19"/>
  <c r="BG61" i="19"/>
  <c r="BF61" i="19"/>
  <c r="BE61" i="19"/>
  <c r="BD61" i="19"/>
  <c r="R61" i="19"/>
  <c r="P61" i="19"/>
  <c r="N61" i="19"/>
  <c r="I61" i="19"/>
  <c r="BC61" i="19" s="1"/>
  <c r="BI57" i="19"/>
  <c r="BG57" i="19"/>
  <c r="BF57" i="19"/>
  <c r="BE57" i="19"/>
  <c r="BD57" i="19"/>
  <c r="R57" i="19"/>
  <c r="P57" i="19"/>
  <c r="N57" i="19"/>
  <c r="I57" i="19"/>
  <c r="BC57" i="19" s="1"/>
  <c r="BI51" i="19"/>
  <c r="BG51" i="19"/>
  <c r="BF51" i="19"/>
  <c r="BE51" i="19"/>
  <c r="BD51" i="19"/>
  <c r="R51" i="19"/>
  <c r="P51" i="19"/>
  <c r="N51" i="19"/>
  <c r="I51" i="19"/>
  <c r="BC51" i="19" s="1"/>
  <c r="BI46" i="19"/>
  <c r="BG46" i="19"/>
  <c r="BF46" i="19"/>
  <c r="BE46" i="19"/>
  <c r="BD46" i="19"/>
  <c r="R46" i="19"/>
  <c r="P46" i="19"/>
  <c r="N46" i="19"/>
  <c r="I46" i="19"/>
  <c r="BC46" i="19" s="1"/>
  <c r="BI41" i="19"/>
  <c r="BG41" i="19"/>
  <c r="BF41" i="19"/>
  <c r="BE41" i="19"/>
  <c r="BD41" i="19"/>
  <c r="R41" i="19"/>
  <c r="P41" i="19"/>
  <c r="N41" i="19"/>
  <c r="I41" i="19"/>
  <c r="BC41" i="19" s="1"/>
  <c r="BI36" i="19"/>
  <c r="BG36" i="19"/>
  <c r="BF36" i="19"/>
  <c r="BE36" i="19"/>
  <c r="BD36" i="19"/>
  <c r="R36" i="19"/>
  <c r="P36" i="19"/>
  <c r="N36" i="19"/>
  <c r="I36" i="19"/>
  <c r="BC36" i="19" s="1"/>
  <c r="D29" i="19"/>
  <c r="D27" i="19"/>
  <c r="BD37" i="18"/>
  <c r="BE37" i="18"/>
  <c r="BF37" i="18"/>
  <c r="BG37" i="18"/>
  <c r="BI37" i="18"/>
  <c r="BD43" i="18"/>
  <c r="BE43" i="18"/>
  <c r="BF43" i="18"/>
  <c r="BG43" i="18"/>
  <c r="BI43" i="18"/>
  <c r="BD56" i="18"/>
  <c r="BE56" i="18"/>
  <c r="BF56" i="18"/>
  <c r="BG56" i="18"/>
  <c r="BI56" i="18"/>
  <c r="BD62" i="18"/>
  <c r="BE62" i="18"/>
  <c r="BF62" i="18"/>
  <c r="BG62" i="18"/>
  <c r="BI62" i="18"/>
  <c r="BD68" i="18"/>
  <c r="BE68" i="18"/>
  <c r="BF68" i="18"/>
  <c r="BG68" i="18"/>
  <c r="BI68" i="18"/>
  <c r="BD74" i="18"/>
  <c r="BE74" i="18"/>
  <c r="BF74" i="18"/>
  <c r="BG74" i="18"/>
  <c r="BI74" i="18"/>
  <c r="BD77" i="18"/>
  <c r="BE77" i="18"/>
  <c r="BF77" i="18"/>
  <c r="BG77" i="18"/>
  <c r="BI77" i="18"/>
  <c r="BD79" i="18"/>
  <c r="BE79" i="18"/>
  <c r="BF79" i="18"/>
  <c r="BG79" i="18"/>
  <c r="BI79" i="18"/>
  <c r="BD86" i="18"/>
  <c r="BE86" i="18"/>
  <c r="BF86" i="18"/>
  <c r="BG86" i="18"/>
  <c r="BI86" i="18"/>
  <c r="BD87" i="18"/>
  <c r="BE87" i="18"/>
  <c r="BF87" i="18"/>
  <c r="BG87" i="18"/>
  <c r="BI87" i="18"/>
  <c r="BD88" i="18"/>
  <c r="BE88" i="18"/>
  <c r="BF88" i="18"/>
  <c r="BG88" i="18"/>
  <c r="BI88" i="18"/>
  <c r="BD89" i="18"/>
  <c r="BE89" i="18"/>
  <c r="BF89" i="18"/>
  <c r="BG89" i="18"/>
  <c r="BI89" i="18"/>
  <c r="BD90" i="18"/>
  <c r="BE90" i="18"/>
  <c r="BF90" i="18"/>
  <c r="BG90" i="18"/>
  <c r="BI90" i="18"/>
  <c r="BD91" i="18"/>
  <c r="BE91" i="18"/>
  <c r="BF91" i="18"/>
  <c r="BG91" i="18"/>
  <c r="BI91" i="18"/>
  <c r="BD92" i="18"/>
  <c r="BE92" i="18"/>
  <c r="BF92" i="18"/>
  <c r="BG92" i="18"/>
  <c r="BI92" i="18"/>
  <c r="BD93" i="18"/>
  <c r="BE93" i="18"/>
  <c r="BF93" i="18"/>
  <c r="BG93" i="18"/>
  <c r="BI93" i="18"/>
  <c r="BD94" i="18"/>
  <c r="BE94" i="18"/>
  <c r="BF94" i="18"/>
  <c r="BG94" i="18"/>
  <c r="BI94" i="18"/>
  <c r="BD95" i="18"/>
  <c r="BE95" i="18"/>
  <c r="BF95" i="18"/>
  <c r="BG95" i="18"/>
  <c r="BI95" i="18"/>
  <c r="BD96" i="18"/>
  <c r="BE96" i="18"/>
  <c r="BF96" i="18"/>
  <c r="BG96" i="18"/>
  <c r="BI96" i="18"/>
  <c r="BD98" i="18"/>
  <c r="BE98" i="18"/>
  <c r="BF98" i="18"/>
  <c r="BG98" i="18"/>
  <c r="BI98" i="18"/>
  <c r="BD104" i="18"/>
  <c r="BE104" i="18"/>
  <c r="BF104" i="18"/>
  <c r="BG104" i="18"/>
  <c r="BI104" i="18"/>
  <c r="BD114" i="18"/>
  <c r="BE114" i="18"/>
  <c r="BF114" i="18"/>
  <c r="BG114" i="18"/>
  <c r="BI114" i="18"/>
  <c r="BD120" i="18"/>
  <c r="BE120" i="18"/>
  <c r="BF120" i="18"/>
  <c r="BG120" i="18"/>
  <c r="BI120" i="18"/>
  <c r="BD122" i="18"/>
  <c r="BE122" i="18"/>
  <c r="BF122" i="18"/>
  <c r="BG122" i="18"/>
  <c r="BI122" i="18"/>
  <c r="BD126" i="18"/>
  <c r="BE126" i="18"/>
  <c r="BF126" i="18"/>
  <c r="BG126" i="18"/>
  <c r="BI126" i="18"/>
  <c r="BD132" i="18"/>
  <c r="BE132" i="18"/>
  <c r="BF132" i="18"/>
  <c r="BG132" i="18"/>
  <c r="BI132" i="18"/>
  <c r="BD134" i="18"/>
  <c r="BE134" i="18"/>
  <c r="BF134" i="18"/>
  <c r="BG134" i="18"/>
  <c r="BI134" i="18"/>
  <c r="BD136" i="18"/>
  <c r="BE136" i="18"/>
  <c r="BF136" i="18"/>
  <c r="BG136" i="18"/>
  <c r="BI136" i="18"/>
  <c r="BI135" i="18" s="1"/>
  <c r="I135" i="18" s="1"/>
  <c r="I19" i="18" s="1"/>
  <c r="BD140" i="18"/>
  <c r="BE140" i="18"/>
  <c r="BF140" i="18"/>
  <c r="BG140" i="18"/>
  <c r="BI140" i="18"/>
  <c r="BD143" i="18"/>
  <c r="BE143" i="18"/>
  <c r="BF143" i="18"/>
  <c r="BG143" i="18"/>
  <c r="BI143" i="18"/>
  <c r="R143" i="18"/>
  <c r="P143" i="18"/>
  <c r="N143" i="18"/>
  <c r="I143" i="18"/>
  <c r="BC143" i="18" s="1"/>
  <c r="R140" i="18"/>
  <c r="P140" i="18"/>
  <c r="N140" i="18"/>
  <c r="I140" i="18"/>
  <c r="BC140" i="18" s="1"/>
  <c r="R136" i="18"/>
  <c r="R135" i="18" s="1"/>
  <c r="P136" i="18"/>
  <c r="P135" i="18" s="1"/>
  <c r="N136" i="18"/>
  <c r="N135" i="18" s="1"/>
  <c r="I136" i="18"/>
  <c r="BC136" i="18" s="1"/>
  <c r="R134" i="18"/>
  <c r="P134" i="18"/>
  <c r="N134" i="18"/>
  <c r="I134" i="18"/>
  <c r="BC134" i="18" s="1"/>
  <c r="R132" i="18"/>
  <c r="P132" i="18"/>
  <c r="N132" i="18"/>
  <c r="I132" i="18"/>
  <c r="BC132" i="18" s="1"/>
  <c r="R126" i="18"/>
  <c r="P126" i="18"/>
  <c r="N126" i="18"/>
  <c r="I126" i="18"/>
  <c r="BC126" i="18" s="1"/>
  <c r="R122" i="18"/>
  <c r="P122" i="18"/>
  <c r="N122" i="18"/>
  <c r="I122" i="18"/>
  <c r="BC122" i="18" s="1"/>
  <c r="R120" i="18"/>
  <c r="P120" i="18"/>
  <c r="N120" i="18"/>
  <c r="I120" i="18"/>
  <c r="BC120" i="18" s="1"/>
  <c r="R114" i="18"/>
  <c r="P114" i="18"/>
  <c r="N114" i="18"/>
  <c r="I114" i="18"/>
  <c r="BC114" i="18" s="1"/>
  <c r="R104" i="18"/>
  <c r="P104" i="18"/>
  <c r="N104" i="18"/>
  <c r="I104" i="18"/>
  <c r="BC104" i="18" s="1"/>
  <c r="R98" i="18"/>
  <c r="P98" i="18"/>
  <c r="N98" i="18"/>
  <c r="I98" i="18"/>
  <c r="BC98" i="18" s="1"/>
  <c r="R96" i="18"/>
  <c r="P96" i="18"/>
  <c r="N96" i="18"/>
  <c r="I96" i="18"/>
  <c r="BC96" i="18" s="1"/>
  <c r="R95" i="18"/>
  <c r="P95" i="18"/>
  <c r="N95" i="18"/>
  <c r="I95" i="18"/>
  <c r="BC95" i="18" s="1"/>
  <c r="R94" i="18"/>
  <c r="P94" i="18"/>
  <c r="N94" i="18"/>
  <c r="I94" i="18"/>
  <c r="BC94" i="18" s="1"/>
  <c r="R93" i="18"/>
  <c r="P93" i="18"/>
  <c r="N93" i="18"/>
  <c r="I93" i="18"/>
  <c r="BC93" i="18" s="1"/>
  <c r="R92" i="18"/>
  <c r="P92" i="18"/>
  <c r="N92" i="18"/>
  <c r="I92" i="18"/>
  <c r="BC92" i="18" s="1"/>
  <c r="R91" i="18"/>
  <c r="P91" i="18"/>
  <c r="N91" i="18"/>
  <c r="I91" i="18"/>
  <c r="BC91" i="18" s="1"/>
  <c r="R90" i="18"/>
  <c r="P90" i="18"/>
  <c r="N90" i="18"/>
  <c r="I90" i="18"/>
  <c r="BC90" i="18" s="1"/>
  <c r="R89" i="18"/>
  <c r="P89" i="18"/>
  <c r="N89" i="18"/>
  <c r="I89" i="18"/>
  <c r="BC89" i="18" s="1"/>
  <c r="R88" i="18"/>
  <c r="P88" i="18"/>
  <c r="N88" i="18"/>
  <c r="I88" i="18"/>
  <c r="BC88" i="18" s="1"/>
  <c r="R87" i="18"/>
  <c r="P87" i="18"/>
  <c r="N87" i="18"/>
  <c r="I87" i="18"/>
  <c r="BC87" i="18" s="1"/>
  <c r="R86" i="18"/>
  <c r="P86" i="18"/>
  <c r="N86" i="18"/>
  <c r="I86" i="18"/>
  <c r="BC86" i="18" s="1"/>
  <c r="R79" i="18"/>
  <c r="P79" i="18"/>
  <c r="N79" i="18"/>
  <c r="I79" i="18"/>
  <c r="BC79" i="18" s="1"/>
  <c r="R77" i="18"/>
  <c r="P77" i="18"/>
  <c r="N77" i="18"/>
  <c r="I77" i="18"/>
  <c r="BC77" i="18" s="1"/>
  <c r="R74" i="18"/>
  <c r="P74" i="18"/>
  <c r="N74" i="18"/>
  <c r="I74" i="18"/>
  <c r="BC74" i="18" s="1"/>
  <c r="R68" i="18"/>
  <c r="P68" i="18"/>
  <c r="N68" i="18"/>
  <c r="I68" i="18"/>
  <c r="BC68" i="18" s="1"/>
  <c r="R62" i="18"/>
  <c r="P62" i="18"/>
  <c r="N62" i="18"/>
  <c r="I62" i="18"/>
  <c r="BC62" i="18" s="1"/>
  <c r="R56" i="18"/>
  <c r="P56" i="18"/>
  <c r="N56" i="18"/>
  <c r="I56" i="18"/>
  <c r="BC56" i="18" s="1"/>
  <c r="R43" i="18"/>
  <c r="P43" i="18"/>
  <c r="N43" i="18"/>
  <c r="I43" i="18"/>
  <c r="BC43" i="18" s="1"/>
  <c r="R37" i="18"/>
  <c r="P37" i="18"/>
  <c r="N37" i="18"/>
  <c r="I37" i="18"/>
  <c r="BC37" i="18" s="1"/>
  <c r="D31" i="18"/>
  <c r="D29" i="18"/>
  <c r="N60" i="19" l="1"/>
  <c r="BI85" i="19"/>
  <c r="BI84" i="19" s="1"/>
  <c r="I84" i="19" s="1"/>
  <c r="I19" i="19" s="1"/>
  <c r="R85" i="19"/>
  <c r="R84" i="19" s="1"/>
  <c r="R60" i="19"/>
  <c r="P35" i="19"/>
  <c r="P60" i="19"/>
  <c r="BI60" i="19"/>
  <c r="I60" i="19" s="1"/>
  <c r="I15" i="19" s="1"/>
  <c r="R74" i="19"/>
  <c r="BI35" i="19"/>
  <c r="BI74" i="19"/>
  <c r="I74" i="19" s="1"/>
  <c r="I16" i="19" s="1"/>
  <c r="N35" i="19"/>
  <c r="N74" i="19"/>
  <c r="P74" i="19"/>
  <c r="P34" i="19" s="1"/>
  <c r="N85" i="19"/>
  <c r="N84" i="19" s="1"/>
  <c r="R35" i="19"/>
  <c r="R34" i="19" s="1"/>
  <c r="P85" i="19"/>
  <c r="P84" i="19" s="1"/>
  <c r="BI97" i="18"/>
  <c r="I97" i="18" s="1"/>
  <c r="I17" i="18" s="1"/>
  <c r="BI85" i="18"/>
  <c r="BI125" i="18"/>
  <c r="I125" i="18" s="1"/>
  <c r="I18" i="18" s="1"/>
  <c r="BI67" i="18"/>
  <c r="I67" i="18" s="1"/>
  <c r="I15" i="18" s="1"/>
  <c r="BI36" i="18"/>
  <c r="I36" i="18" s="1"/>
  <c r="I14" i="18" s="1"/>
  <c r="BI139" i="18"/>
  <c r="I139" i="18" s="1"/>
  <c r="I21" i="18" s="1"/>
  <c r="BI138" i="18"/>
  <c r="I138" i="18" s="1"/>
  <c r="I20" i="18" s="1"/>
  <c r="P139" i="18"/>
  <c r="P138" i="18" s="1"/>
  <c r="P125" i="18"/>
  <c r="R97" i="18"/>
  <c r="N97" i="18"/>
  <c r="R125" i="18"/>
  <c r="P36" i="18"/>
  <c r="P67" i="18"/>
  <c r="R67" i="18"/>
  <c r="R36" i="18"/>
  <c r="P97" i="18"/>
  <c r="R139" i="18"/>
  <c r="R138" i="18" s="1"/>
  <c r="P85" i="18"/>
  <c r="N85" i="18"/>
  <c r="N36" i="18"/>
  <c r="R85" i="18"/>
  <c r="N67" i="18"/>
  <c r="N125" i="18"/>
  <c r="N139" i="18"/>
  <c r="N138" i="18" s="1"/>
  <c r="I85" i="19" l="1"/>
  <c r="I20" i="19" s="1"/>
  <c r="R33" i="19"/>
  <c r="BI34" i="19"/>
  <c r="P33" i="19"/>
  <c r="I35" i="19"/>
  <c r="I14" i="19" s="1"/>
  <c r="N34" i="19"/>
  <c r="N33" i="19" s="1"/>
  <c r="I34" i="19"/>
  <c r="I13" i="19" s="1"/>
  <c r="BI33" i="19"/>
  <c r="I33" i="19" s="1"/>
  <c r="BI35" i="18"/>
  <c r="BI34" i="18" s="1"/>
  <c r="I34" i="18" s="1"/>
  <c r="I85" i="18"/>
  <c r="I16" i="18" s="1"/>
  <c r="P35" i="18"/>
  <c r="P34" i="18" s="1"/>
  <c r="R35" i="18"/>
  <c r="R34" i="18" s="1"/>
  <c r="N35" i="18"/>
  <c r="N34" i="18" s="1"/>
  <c r="I12" i="19" l="1"/>
  <c r="I7" i="19"/>
  <c r="D15" i="7" s="1"/>
  <c r="I35" i="18"/>
  <c r="I13" i="18" s="1"/>
  <c r="I8" i="18"/>
  <c r="D14" i="7" s="1"/>
  <c r="D13" i="7" s="1"/>
  <c r="I12" i="18"/>
  <c r="F75" i="13" l="1"/>
  <c r="F77" i="13"/>
  <c r="F25" i="16"/>
  <c r="F27" i="16"/>
  <c r="F28" i="16"/>
  <c r="F29" i="16"/>
  <c r="F30" i="16"/>
  <c r="F31" i="16"/>
  <c r="F32" i="16"/>
  <c r="F33" i="16"/>
  <c r="F35" i="16"/>
  <c r="F36" i="16"/>
  <c r="F37" i="16"/>
  <c r="D33" i="16"/>
  <c r="D26" i="16"/>
  <c r="D34" i="16" s="1"/>
  <c r="F34" i="16" s="1"/>
  <c r="D23" i="16"/>
  <c r="D24" i="16"/>
  <c r="F24" i="16" s="1"/>
  <c r="F26" i="16" l="1"/>
  <c r="D95" i="13"/>
  <c r="F95" i="13" s="1"/>
  <c r="F94" i="13"/>
  <c r="D93" i="13"/>
  <c r="F93" i="13" s="1"/>
  <c r="D92" i="13"/>
  <c r="F92" i="13" s="1"/>
  <c r="D91" i="13"/>
  <c r="F91" i="13" s="1"/>
  <c r="F90" i="13"/>
  <c r="F100" i="13"/>
  <c r="F60" i="13"/>
  <c r="F63" i="13"/>
  <c r="F64" i="13"/>
  <c r="F65" i="13"/>
  <c r="F66" i="13"/>
  <c r="F69" i="13"/>
  <c r="F70" i="13"/>
  <c r="F71" i="13"/>
  <c r="F72" i="13"/>
  <c r="F73" i="13"/>
  <c r="F74" i="13"/>
  <c r="F76" i="13"/>
  <c r="F78" i="13"/>
  <c r="F81" i="13"/>
  <c r="F82" i="13"/>
  <c r="F85" i="13"/>
  <c r="F86" i="13"/>
  <c r="D80" i="13"/>
  <c r="F80" i="13" s="1"/>
  <c r="D50" i="13"/>
  <c r="F50" i="13" s="1"/>
  <c r="F110" i="13"/>
  <c r="F109" i="13"/>
  <c r="F108" i="13"/>
  <c r="F107" i="13"/>
  <c r="F106" i="13"/>
  <c r="F105" i="13"/>
  <c r="F104" i="13"/>
  <c r="F103" i="13"/>
  <c r="F102" i="13"/>
  <c r="F101" i="13"/>
  <c r="F99" i="13"/>
  <c r="F98" i="13"/>
  <c r="F97" i="13"/>
  <c r="D51" i="13"/>
  <c r="F51" i="13" s="1"/>
  <c r="F49" i="13"/>
  <c r="D61" i="13"/>
  <c r="F61" i="13" s="1"/>
  <c r="D62" i="13"/>
  <c r="F62" i="13" s="1"/>
  <c r="D58" i="13"/>
  <c r="F58" i="13" s="1"/>
  <c r="D56" i="13"/>
  <c r="F56" i="13" s="1"/>
  <c r="D55" i="13"/>
  <c r="F55" i="13" s="1"/>
  <c r="D54" i="13"/>
  <c r="F54" i="13" s="1"/>
  <c r="D52" i="13"/>
  <c r="F52" i="13" s="1"/>
  <c r="F44" i="13"/>
  <c r="F68" i="13"/>
  <c r="F43" i="13"/>
  <c r="D139" i="6"/>
  <c r="F139" i="6" s="1"/>
  <c r="F126" i="6"/>
  <c r="D111" i="6"/>
  <c r="D95" i="6"/>
  <c r="D131" i="6" s="1"/>
  <c r="D133" i="6" s="1"/>
  <c r="F133" i="6" s="1"/>
  <c r="D91" i="6"/>
  <c r="D90" i="6"/>
  <c r="F90" i="6"/>
  <c r="D84" i="6"/>
  <c r="D99" i="6"/>
  <c r="D100" i="6"/>
  <c r="F100" i="6" s="1"/>
  <c r="D103" i="6"/>
  <c r="F103" i="6" s="1"/>
  <c r="F39" i="6"/>
  <c r="F40" i="6"/>
  <c r="F41" i="6"/>
  <c r="F43" i="6"/>
  <c r="F54" i="6"/>
  <c r="F55" i="6"/>
  <c r="F56" i="6"/>
  <c r="D46" i="6"/>
  <c r="D53" i="6" s="1"/>
  <c r="F53" i="6" s="1"/>
  <c r="D45" i="6"/>
  <c r="F45" i="6" s="1"/>
  <c r="F61" i="6"/>
  <c r="D37" i="6"/>
  <c r="D38" i="6" s="1"/>
  <c r="D42" i="6" s="1"/>
  <c r="F42" i="6" s="1"/>
  <c r="F64" i="6"/>
  <c r="F63" i="6"/>
  <c r="F62" i="6"/>
  <c r="F60" i="6"/>
  <c r="F59" i="6"/>
  <c r="F58" i="6"/>
  <c r="D17" i="7"/>
  <c r="F71" i="15"/>
  <c r="F72" i="15"/>
  <c r="D54" i="15"/>
  <c r="F65" i="15"/>
  <c r="E111" i="13" l="1"/>
  <c r="D11" i="7" s="1"/>
  <c r="D94" i="6"/>
  <c r="D125" i="6" s="1"/>
  <c r="D77" i="6"/>
  <c r="D81" i="6" s="1"/>
  <c r="D115" i="6"/>
  <c r="D118" i="6"/>
  <c r="D59" i="13"/>
  <c r="F59" i="13" s="1"/>
  <c r="F46" i="13"/>
  <c r="F131" i="6"/>
  <c r="D144" i="6"/>
  <c r="D132" i="6"/>
  <c r="D76" i="6"/>
  <c r="D80" i="6" s="1"/>
  <c r="D87" i="6"/>
  <c r="D89" i="6"/>
  <c r="D85" i="6"/>
  <c r="D86" i="6"/>
  <c r="D69" i="6"/>
  <c r="D70" i="6" s="1"/>
  <c r="D73" i="6" s="1"/>
  <c r="F99" i="6"/>
  <c r="F38" i="6"/>
  <c r="F46" i="6"/>
  <c r="D51" i="6"/>
  <c r="D52" i="6" s="1"/>
  <c r="D44" i="6"/>
  <c r="F40" i="16"/>
  <c r="F39" i="16"/>
  <c r="F23" i="16"/>
  <c r="F41" i="16" l="1"/>
  <c r="D9" i="7" s="1"/>
  <c r="F125" i="6"/>
  <c r="D127" i="6"/>
  <c r="D138" i="6"/>
  <c r="F138" i="6" s="1"/>
  <c r="F132" i="6"/>
  <c r="D134" i="6"/>
  <c r="F134" i="6" s="1"/>
  <c r="F47" i="13"/>
  <c r="D48" i="13"/>
  <c r="D146" i="6"/>
  <c r="F146" i="6" s="1"/>
  <c r="D145" i="6"/>
  <c r="F144" i="6"/>
  <c r="D47" i="6"/>
  <c r="F44" i="6"/>
  <c r="F51" i="6"/>
  <c r="D70" i="15"/>
  <c r="F70" i="15" s="1"/>
  <c r="D69" i="15"/>
  <c r="F69" i="15" s="1"/>
  <c r="D68" i="15"/>
  <c r="F67" i="15"/>
  <c r="F66" i="15"/>
  <c r="F64" i="15"/>
  <c r="F63" i="15"/>
  <c r="F62" i="15"/>
  <c r="F60" i="15"/>
  <c r="F55" i="15"/>
  <c r="F54" i="15"/>
  <c r="D53" i="15"/>
  <c r="F53" i="15" s="1"/>
  <c r="D52" i="15"/>
  <c r="F52" i="15" s="1"/>
  <c r="D51" i="15"/>
  <c r="F51" i="15" s="1"/>
  <c r="F145" i="6" l="1"/>
  <c r="D147" i="6"/>
  <c r="F147" i="6" s="1"/>
  <c r="D128" i="6"/>
  <c r="F127" i="6"/>
  <c r="D140" i="6"/>
  <c r="F68" i="15"/>
  <c r="D73" i="15"/>
  <c r="F73" i="15" s="1"/>
  <c r="D74" i="15"/>
  <c r="F74" i="15" s="1"/>
  <c r="D53" i="13"/>
  <c r="F53" i="13" s="1"/>
  <c r="F48" i="13"/>
  <c r="D48" i="6"/>
  <c r="F47" i="6"/>
  <c r="F50" i="15"/>
  <c r="D56" i="15"/>
  <c r="F56" i="15" s="1"/>
  <c r="F61" i="15"/>
  <c r="F46" i="11"/>
  <c r="E46" i="11"/>
  <c r="E8" i="6"/>
  <c r="F38" i="11"/>
  <c r="E38" i="11"/>
  <c r="D132" i="5"/>
  <c r="F87" i="13" l="1"/>
  <c r="D10" i="7" s="1"/>
  <c r="D8" i="7" s="1"/>
  <c r="E75" i="15"/>
  <c r="D21" i="7" s="1"/>
  <c r="D141" i="6"/>
  <c r="F140" i="6"/>
  <c r="F128" i="6"/>
  <c r="D129" i="6"/>
  <c r="F129" i="6" s="1"/>
  <c r="F57" i="15"/>
  <c r="D22" i="7" s="1"/>
  <c r="D50" i="6"/>
  <c r="F48" i="6"/>
  <c r="E11" i="13"/>
  <c r="F141" i="6" l="1"/>
  <c r="D142" i="6"/>
  <c r="F142" i="6" s="1"/>
  <c r="E148" i="6" s="1"/>
  <c r="D25" i="7" s="1"/>
  <c r="D106" i="5"/>
  <c r="E21" i="6" s="1"/>
  <c r="D104" i="6" s="1"/>
  <c r="D91" i="5"/>
  <c r="D86" i="5"/>
  <c r="F104" i="6" l="1"/>
  <c r="D82" i="6"/>
  <c r="D80" i="5"/>
  <c r="E19" i="6" s="1"/>
  <c r="D102" i="6" s="1"/>
  <c r="D76" i="5"/>
  <c r="E20" i="6" s="1"/>
  <c r="D101" i="6" s="1"/>
  <c r="D72" i="5"/>
  <c r="E29" i="6" s="1"/>
  <c r="D105" i="6" s="1"/>
  <c r="D65" i="5"/>
  <c r="D56" i="5"/>
  <c r="F105" i="6" l="1"/>
  <c r="D83" i="6"/>
  <c r="F83" i="6" s="1"/>
  <c r="F101" i="6"/>
  <c r="D75" i="6"/>
  <c r="D79" i="6" s="1"/>
  <c r="F102" i="6"/>
  <c r="D74" i="6"/>
  <c r="D78" i="6" s="1"/>
  <c r="H37" i="12"/>
  <c r="H38" i="12"/>
  <c r="H39" i="12"/>
  <c r="H40" i="12"/>
  <c r="H41" i="12"/>
  <c r="H42" i="12"/>
  <c r="H36" i="12"/>
  <c r="G43" i="12"/>
  <c r="F43" i="12"/>
  <c r="E43" i="12"/>
  <c r="H33" i="12"/>
  <c r="H32" i="12"/>
  <c r="H28" i="12"/>
  <c r="H29" i="12"/>
  <c r="H30" i="12"/>
  <c r="H27" i="12"/>
  <c r="H16" i="12"/>
  <c r="H17" i="12"/>
  <c r="H18" i="12"/>
  <c r="H19" i="12"/>
  <c r="H20" i="12"/>
  <c r="H21" i="12"/>
  <c r="H22" i="12"/>
  <c r="H23" i="12"/>
  <c r="H24" i="12"/>
  <c r="H25" i="12"/>
  <c r="H15" i="12"/>
  <c r="H11" i="12"/>
  <c r="H12" i="12"/>
  <c r="H13" i="12"/>
  <c r="H10" i="12"/>
  <c r="G34" i="12"/>
  <c r="F34" i="12"/>
  <c r="E34" i="12"/>
  <c r="D46" i="11"/>
  <c r="G45" i="11"/>
  <c r="G44" i="11"/>
  <c r="G43" i="11"/>
  <c r="G42" i="11"/>
  <c r="G41" i="11"/>
  <c r="G40" i="11"/>
  <c r="G37" i="11"/>
  <c r="G36" i="11"/>
  <c r="G35" i="11"/>
  <c r="G33" i="11"/>
  <c r="G32" i="11"/>
  <c r="G31" i="11"/>
  <c r="G30" i="11"/>
  <c r="G29" i="11"/>
  <c r="G27" i="11"/>
  <c r="G26" i="11"/>
  <c r="G25" i="11"/>
  <c r="G24" i="11"/>
  <c r="G23" i="11"/>
  <c r="G22" i="11"/>
  <c r="G21" i="11"/>
  <c r="G20" i="11"/>
  <c r="G19" i="11"/>
  <c r="G18" i="11"/>
  <c r="G17" i="11"/>
  <c r="G15" i="11"/>
  <c r="G14" i="11"/>
  <c r="G13" i="11"/>
  <c r="G12" i="11"/>
  <c r="G11" i="11"/>
  <c r="G10" i="11"/>
  <c r="D88" i="6" l="1"/>
  <c r="F37" i="6"/>
  <c r="G38" i="11"/>
  <c r="G46" i="11"/>
  <c r="H43" i="12"/>
  <c r="H34" i="12"/>
  <c r="F52" i="6" l="1"/>
  <c r="F50" i="6"/>
  <c r="D41" i="5"/>
  <c r="F65" i="6" l="1"/>
  <c r="D23" i="7" s="1"/>
  <c r="F96" i="6"/>
  <c r="F117" i="6"/>
  <c r="F113" i="6"/>
  <c r="F89" i="6"/>
  <c r="F72" i="6"/>
  <c r="F70" i="6"/>
  <c r="F116" i="6"/>
  <c r="F114" i="6"/>
  <c r="F112" i="6"/>
  <c r="F110" i="6"/>
  <c r="F109" i="6"/>
  <c r="F108" i="6"/>
  <c r="F107" i="6"/>
  <c r="F93" i="6"/>
  <c r="F79" i="6" l="1"/>
  <c r="F78" i="6"/>
  <c r="F98" i="6"/>
  <c r="F82" i="6"/>
  <c r="F71" i="6"/>
  <c r="F69" i="6"/>
  <c r="F73" i="6"/>
  <c r="F81" i="6" l="1"/>
  <c r="F111" i="6"/>
  <c r="F85" i="6"/>
  <c r="F77" i="6"/>
  <c r="F84" i="6"/>
  <c r="F75" i="6"/>
  <c r="F74" i="6"/>
  <c r="F88" i="6" l="1"/>
  <c r="F76" i="6" l="1"/>
  <c r="F118" i="6" l="1"/>
  <c r="F80" i="6"/>
  <c r="F86" i="6" l="1"/>
  <c r="F115" i="6" l="1"/>
  <c r="F87" i="6"/>
  <c r="F94" i="6"/>
  <c r="F95" i="6"/>
  <c r="F91" i="6"/>
  <c r="E119" i="6" l="1"/>
  <c r="D24" i="7" s="1"/>
  <c r="D20" i="7" s="1"/>
  <c r="D27" i="7" s="1"/>
  <c r="D29" i="7" s="1"/>
  <c r="D30" i="7" l="1"/>
  <c r="D31" i="7" s="1"/>
</calcChain>
</file>

<file path=xl/sharedStrings.xml><?xml version="1.0" encoding="utf-8"?>
<sst xmlns="http://schemas.openxmlformats.org/spreadsheetml/2006/main" count="3273" uniqueCount="1039">
  <si>
    <t>ks</t>
  </si>
  <si>
    <t>SORTIMENT ROSTLIN</t>
  </si>
  <si>
    <t>Stromy listnaté</t>
  </si>
  <si>
    <t>Keře střední a půdopokryvné</t>
  </si>
  <si>
    <t>Doporučená velikost</t>
  </si>
  <si>
    <t>Celkem</t>
  </si>
  <si>
    <t>Množství</t>
  </si>
  <si>
    <t>Keře pnoucí</t>
  </si>
  <si>
    <t>SADOVÉ ÚPRAVY</t>
  </si>
  <si>
    <t>VÝKAZ VYMĚR</t>
  </si>
  <si>
    <t>m2</t>
  </si>
  <si>
    <t>ROZPOČET</t>
  </si>
  <si>
    <t xml:space="preserve">Ocenění navržených prací a dodávek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</si>
  <si>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P.Č.</t>
  </si>
  <si>
    <t>TEXT</t>
  </si>
  <si>
    <t>M.J.</t>
  </si>
  <si>
    <t>MNOŽSTVÍ</t>
  </si>
  <si>
    <t>JEDN.CENA</t>
  </si>
  <si>
    <t>CELK.CENA</t>
  </si>
  <si>
    <t>Trávníky založení</t>
  </si>
  <si>
    <t>Chemické odplevelení před založením kultury v rovině a svahu</t>
  </si>
  <si>
    <t>Odstranění abiotických zbytků a odpadů</t>
  </si>
  <si>
    <t>m3</t>
  </si>
  <si>
    <t xml:space="preserve">Obdělání půdy rotavátorováním, smykováním a hrabáním 2x </t>
  </si>
  <si>
    <t>Založení trávníku parkového zátěžového výsevem se zapravením</t>
  </si>
  <si>
    <t>Přihnojení startovacím hnojivem</t>
  </si>
  <si>
    <t>Obdělání půdy válením</t>
  </si>
  <si>
    <t>Další práce</t>
  </si>
  <si>
    <t>Ošetření trávníku po založení s dosevem</t>
  </si>
  <si>
    <t>Bodový selektivní herbicidní postřik proti dvouděložným plevelům (mimo bylinotravního)</t>
  </si>
  <si>
    <t>Přesun hmot pro SÚ</t>
  </si>
  <si>
    <t>t</t>
  </si>
  <si>
    <t>Ostatní materiály</t>
  </si>
  <si>
    <t>Herbicid eko pro celoplošnou přípravu stanoviště pro trávník</t>
  </si>
  <si>
    <t>lt</t>
  </si>
  <si>
    <t>Hnojivo startovací trávníkové 0,05kg/m2</t>
  </si>
  <si>
    <t>kg</t>
  </si>
  <si>
    <t>Travní směs zátěžová parková domácí provenience dle PD 0,025 kg/m2</t>
  </si>
  <si>
    <t>CELKEM TRÁVNÍKY</t>
  </si>
  <si>
    <t>Založení</t>
  </si>
  <si>
    <t xml:space="preserve">m2 </t>
  </si>
  <si>
    <t>Výsadba dřeviny s balem, v rovině, při průměru balu do 80 cm</t>
  </si>
  <si>
    <t>Ochranný nátěr kmene Arboflex</t>
  </si>
  <si>
    <t xml:space="preserve">Kotvení dřeviny konstrukcí ze 3 kůlů </t>
  </si>
  <si>
    <t xml:space="preserve">Hnojení rostlin tabletovým hnojivem </t>
  </si>
  <si>
    <t>Ošetření dřevin soliterních po výsadbě včetně výchovného řezu</t>
  </si>
  <si>
    <t>Ošetření a vypletí dřevin a trvalek ve skupinách 2x</t>
  </si>
  <si>
    <t>Rostlinný materiál  - velikost a kvalita dle PD</t>
  </si>
  <si>
    <t>Keře pnoucí a popínavé</t>
  </si>
  <si>
    <t>Trvalky a traviny</t>
  </si>
  <si>
    <t>Tabletové pomalurozpustné hnojivo</t>
  </si>
  <si>
    <t>Půdní kondicionér</t>
  </si>
  <si>
    <t>Kůly frézované tlakově impregnované prům.7cm, 2,5 m</t>
  </si>
  <si>
    <t>Příčky půlené tlakově impregnované</t>
  </si>
  <si>
    <t>Úvazky ke stromům</t>
  </si>
  <si>
    <t>Celkem výsadby</t>
  </si>
  <si>
    <t>VEGETAČNÍ PRVKY</t>
  </si>
  <si>
    <t>Keřové tvary stromů</t>
  </si>
  <si>
    <t>Keře vzrůstné a stálezelenné</t>
  </si>
  <si>
    <t>ROZPOČET KONTROLNÍ  REKAPITULACE</t>
  </si>
  <si>
    <t>DPH 21%</t>
  </si>
  <si>
    <t>CELKEM VČETNĚ DPH</t>
  </si>
  <si>
    <t>Doplnění zahradnického substrátu a kompostu do záhonů 0,05m3/m2</t>
  </si>
  <si>
    <t>Aplikace půdního kondicionéru se zapravením do záhonů a výsadbových jam stromů</t>
  </si>
  <si>
    <t>Hloubení jamek do 0,05 m3 v rovině nebo ve svahu</t>
  </si>
  <si>
    <t>Hloubení jamek do 0,125 m3 v rovině nebo ve svahu</t>
  </si>
  <si>
    <t>Výsadba dřeviny s balem, v rovině nebo svahu při průměru balu do 20 cm</t>
  </si>
  <si>
    <t>Výsadba dřeviny s balem, v rovině nebo svahu při průměru balu do 30 cm</t>
  </si>
  <si>
    <t>Výsadba dřeviny s balem, v rovině nebo svahu při průměru balu do 60 cm</t>
  </si>
  <si>
    <t>Výsadba trvalek a travin do předem připravených záhonů v rovině</t>
  </si>
  <si>
    <t>Zalití vysazených dřevin po výsadbě  3x včetně dodávky a dopravy</t>
  </si>
  <si>
    <t>Vodorovný přesun hmot pro SÚ</t>
  </si>
  <si>
    <t>Keře vzrůstné listnaté a stálezelené</t>
  </si>
  <si>
    <t>Keře střední</t>
  </si>
  <si>
    <t>Ostatní materilály</t>
  </si>
  <si>
    <t>Založení trávníku extenzivního bylinotravního výsevem se zapravením</t>
  </si>
  <si>
    <t xml:space="preserve">Stromy listnaté soliterní vzrostlé </t>
  </si>
  <si>
    <t>Kotvení dřeviny k1 kůlem</t>
  </si>
  <si>
    <t>Zřízení závlahového límce AquaMax</t>
  </si>
  <si>
    <t>Zřízení závlahové mísy a namulčování hrubou  soliterní stromy a keřové skupiny vrstva 10-15 cm</t>
  </si>
  <si>
    <t>Závlahový límec AquaMAx včetně spojovacího prvku</t>
  </si>
  <si>
    <t>Borka mulčovací hrubá</t>
  </si>
  <si>
    <t xml:space="preserve">Výsadby stromů a keřů </t>
  </si>
  <si>
    <t>Stromy jehličnaté</t>
  </si>
  <si>
    <t>Jehličnaté stromy</t>
  </si>
  <si>
    <t>Celková plocha SU</t>
  </si>
  <si>
    <t>DSP</t>
  </si>
  <si>
    <t>Revitalizace a rehabilitace zámeckého parku</t>
  </si>
  <si>
    <t>Kosmonosy</t>
  </si>
  <si>
    <t>Acer campestre (javor babyka) VK, Zb</t>
  </si>
  <si>
    <t>Acer platanoides (javor mléč) VK, Zb</t>
  </si>
  <si>
    <t>Acer pseudoplatanus (javor klen) VK, Zb</t>
  </si>
  <si>
    <t>Aesculus hippocastanum (jírovec maďal) VK, Zb</t>
  </si>
  <si>
    <t>Alnus x spaethii (olše Spaethova) VK, Zb</t>
  </si>
  <si>
    <t>Betula papyrifera (bříza papírová) VK, Zb</t>
  </si>
  <si>
    <t>Carpinus betulus (habr obecný) VK, Zb</t>
  </si>
  <si>
    <t>Fraxinus excelsior (jasan ztepilý) VK, Zb</t>
  </si>
  <si>
    <t>Ginkgo biloba (jinan dvoulaločný) VK, Zb</t>
  </si>
  <si>
    <t>Juglans nigra (ořešák černý) VK, Zb</t>
  </si>
  <si>
    <t>Liriodendron tulipifera (liliovník tulipánokvětý) VK, Zb</t>
  </si>
  <si>
    <t>Prunus avium 'Plena' (třešeň ptačí 'Plena') VK, Zb</t>
  </si>
  <si>
    <t>Quercus cerris (dub cer) VK, Zb</t>
  </si>
  <si>
    <t>Quercus petraea 'Mespilifolia' (dub zimní 'Mespilifolia') VK, Zb</t>
  </si>
  <si>
    <t>Quercus robur (dub letní) VK, Zb</t>
  </si>
  <si>
    <t>Sophora japonica (jerlín japonský) VK, Zb</t>
  </si>
  <si>
    <t>Tilia tomentosa (lípa stříbrná) VK, Zb</t>
  </si>
  <si>
    <t>Ulmus carpinifolia (jilm habrolistý) VK, Zb</t>
  </si>
  <si>
    <t>Pinus strobus (borovice vejmutovka) Zb</t>
  </si>
  <si>
    <t>Trávník květnatý</t>
  </si>
  <si>
    <t>Vlhkomilné trvalkové výsadby</t>
  </si>
  <si>
    <t>Cibuloviny v trávníku</t>
  </si>
  <si>
    <t>Prunus subhirtella 'Fukubana' (višeň chloupkatá 'Fukubana') VK, Zb</t>
  </si>
  <si>
    <t>Acer rubrum 'Red Sunset' (javor červený 'Red Sunset') VK, Zb</t>
  </si>
  <si>
    <t>Tilia platyphyllos (lípa velkolistá) VK, Zb</t>
  </si>
  <si>
    <t>Phellodendron amurense (korkovník amurský) VK, Zb</t>
  </si>
  <si>
    <t>Paulownia tomentosa (pavlovnie plstnatá) VK, Zb</t>
  </si>
  <si>
    <t>Tilia platyphyllos 'Fastigiata' (lípa velkolistá 'Fastigiata') VK, Zb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</si>
  <si>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</si>
  <si>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</si>
  <si>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</si>
  <si>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</si>
  <si>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</si>
  <si>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</si>
  <si>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</si>
  <si>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</si>
  <si>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</si>
  <si>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</si>
  <si>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</si>
  <si>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</si>
  <si>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</si>
  <si>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</si>
  <si>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</si>
  <si>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</si>
  <si>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</si>
  <si>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</si>
  <si>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</si>
  <si>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</si>
  <si>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</si>
  <si>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</si>
  <si>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V</t>
  </si>
  <si>
    <t>X</t>
  </si>
  <si>
    <t>Y</t>
  </si>
  <si>
    <t>Z</t>
  </si>
  <si>
    <t>CH</t>
  </si>
  <si>
    <t>AA</t>
  </si>
  <si>
    <t>Fraxinus angustifolia 'Raywood' (jasan úzkolistý 'Raywood') VK, Zb</t>
  </si>
  <si>
    <t>BB</t>
  </si>
  <si>
    <t>Fraxinus americana 'Autumn Purple' (jasan americký) VK, Zb</t>
  </si>
  <si>
    <t>Liquidambar styraciflua 'Worplesdon' (ambroň západní) VK, Zb</t>
  </si>
  <si>
    <t>12/14</t>
  </si>
  <si>
    <t>14/16</t>
  </si>
  <si>
    <t>Platanus x  acerifolia (platan javorolistý) VK, Zb</t>
  </si>
  <si>
    <t>200/225</t>
  </si>
  <si>
    <t>DPS</t>
  </si>
  <si>
    <t>Název</t>
  </si>
  <si>
    <t>% zastoupení</t>
  </si>
  <si>
    <t>ks/100m2</t>
  </si>
  <si>
    <t>T1 - 36m2</t>
  </si>
  <si>
    <t>Solitérní</t>
  </si>
  <si>
    <t>Agastache´Blue Fortune´</t>
  </si>
  <si>
    <t>Achillea filipendulina´Coronation Gold´</t>
  </si>
  <si>
    <t>Calamagrostis x acutiflora´Karl Foerster´</t>
  </si>
  <si>
    <t>Calamagrostis brachytricha</t>
  </si>
  <si>
    <t>Eremurus stenophyllus</t>
  </si>
  <si>
    <t>Panicum virgatum´Rotbraun´</t>
  </si>
  <si>
    <t>Skupinové</t>
  </si>
  <si>
    <t>Aster dumosus´Victor´</t>
  </si>
  <si>
    <t>Coreopsis verticillata´Grandiflora´</t>
  </si>
  <si>
    <t>Geranium magnificum</t>
  </si>
  <si>
    <t>Hemerocallis´Corky´</t>
  </si>
  <si>
    <t>Iris barbata</t>
  </si>
  <si>
    <t>Papaver orientale´Alegro´</t>
  </si>
  <si>
    <t>Penstemon´Mystica´</t>
  </si>
  <si>
    <t>Phlomis russeliana</t>
  </si>
  <si>
    <t>Salvia officinalis´Berggarten´</t>
  </si>
  <si>
    <t>Sedum´Matrona´</t>
  </si>
  <si>
    <t>Pokryvné</t>
  </si>
  <si>
    <t>Anemone sylvetsris</t>
  </si>
  <si>
    <t>Bergenia´Winterglut´</t>
  </si>
  <si>
    <t>Geranium x cantabrigense´Cambridge´</t>
  </si>
  <si>
    <t>Geranium wlassovianum</t>
  </si>
  <si>
    <t>Oreganum vulgare´Aureum´</t>
  </si>
  <si>
    <t>Vtroušené</t>
  </si>
  <si>
    <t>Catananche caerulaea</t>
  </si>
  <si>
    <t>Centranthus ruber´Coccineus´</t>
  </si>
  <si>
    <t>Gaura lindheimeri</t>
  </si>
  <si>
    <t>Cibulnaté a hlíznaté</t>
  </si>
  <si>
    <t>Allium jesdianum´Purple King´</t>
  </si>
  <si>
    <t>Allium sphaerocephalon</t>
  </si>
  <si>
    <t>Crocus chrysanthus´Dorothy´</t>
  </si>
  <si>
    <t>Crocus tommasianus´Ruby Giant´</t>
  </si>
  <si>
    <t>Tulipa praestans´Fusilier´</t>
  </si>
  <si>
    <t>Tulipa tarda</t>
  </si>
  <si>
    <t>SO 801 Vegetační úpravy</t>
  </si>
  <si>
    <t>T2 - 36m2</t>
  </si>
  <si>
    <t>Celkem plocha T1-T2 - 72m2</t>
  </si>
  <si>
    <t>Trvalkové výsadby - směs centrální parterová část</t>
  </si>
  <si>
    <t>Trvalkové výsadby - směs okolo zámku</t>
  </si>
  <si>
    <t>Echinacea pallida</t>
  </si>
  <si>
    <t>Liatris spicata´Kobold´</t>
  </si>
  <si>
    <t>Molinia caerulea´Moorhexe´</t>
  </si>
  <si>
    <t>Yucca filamentosa</t>
  </si>
  <si>
    <t>T4 - 74m2</t>
  </si>
  <si>
    <t>T5 - 21m2</t>
  </si>
  <si>
    <t>Artemisia ludoviciana´Valerie Finnis´</t>
  </si>
  <si>
    <t>Aster ptarmicoides</t>
  </si>
  <si>
    <t>Aster dumosus´Mittelmeer´</t>
  </si>
  <si>
    <t>Bouteloua curtipendula</t>
  </si>
  <si>
    <t>Echinacea purpurea´Baby Swan White´</t>
  </si>
  <si>
    <t>Echinacea tennesseensis´Rocky Top Hybrids´</t>
  </si>
  <si>
    <t>Oenothera perennis</t>
  </si>
  <si>
    <t>Penstemon serrulatus</t>
  </si>
  <si>
    <t>Penstemon strictus</t>
  </si>
  <si>
    <t>Pulsatila patens</t>
  </si>
  <si>
    <t>Ceratostigma plumbaginoides</t>
  </si>
  <si>
    <t>Geum triflorum</t>
  </si>
  <si>
    <t>Oenothera macrocarpa</t>
  </si>
  <si>
    <t>Ruellia humilis</t>
  </si>
  <si>
    <t>Linum perenne</t>
  </si>
  <si>
    <t>Monarda punctata</t>
  </si>
  <si>
    <t>Stipa tenuissima´Ponny Tails´</t>
  </si>
  <si>
    <t>Allium cernuum</t>
  </si>
  <si>
    <t>Allium strictum</t>
  </si>
  <si>
    <t>Crocus chrysanthus´Cream Beauty´</t>
  </si>
  <si>
    <t>Muscari armeniacum</t>
  </si>
  <si>
    <t>Tulipa saxatilis</t>
  </si>
  <si>
    <t>Tulipa batalinii´Bronze Charm´</t>
  </si>
  <si>
    <t>Keřové tvary stromů a soliterní keře</t>
  </si>
  <si>
    <t>Rosa´Goldspatz´ (keřová růře Kordes)</t>
  </si>
  <si>
    <t>Rosa´Roter Korsar´ (keřová růře Kordes)</t>
  </si>
  <si>
    <t>Rosa´Westerland´ (keřová růže Kordes)</t>
  </si>
  <si>
    <t>Rosa glauca (růže sivá)</t>
  </si>
  <si>
    <t>Rosa multiflora (růže mnohokvětá)</t>
  </si>
  <si>
    <t>Amelanchier lamarckii´Ballerina´ (muchovník) KTS, Zb</t>
  </si>
  <si>
    <t>175/200</t>
  </si>
  <si>
    <t>100/120</t>
  </si>
  <si>
    <t>60/80</t>
  </si>
  <si>
    <t>Viburnum boodnatense´Down´ (kalina)</t>
  </si>
  <si>
    <t>Philladelphus´Schneesturm´ (pustoryl)</t>
  </si>
  <si>
    <t>Syringa´Charles Joly´ (šeřík)</t>
  </si>
  <si>
    <t>Viburnum burkwoodi (kalina)</t>
  </si>
  <si>
    <t xml:space="preserve">Magnolia soulangeana (šácholan) </t>
  </si>
  <si>
    <t xml:space="preserve">Akebia quinata (akebie) </t>
  </si>
  <si>
    <t>40/60</t>
  </si>
  <si>
    <t>Akebia quinata´Alba´ (akebie)</t>
  </si>
  <si>
    <t>Celastrus orbiculatus (zimokeř okrouholistý)</t>
  </si>
  <si>
    <t>Hedera helix (břečťan obecný)</t>
  </si>
  <si>
    <t>Parthenoccissus tricuspidata´Veitchii´ (loubinec)</t>
  </si>
  <si>
    <t>Parthenoccissu quinquefolia var.engelmanii (loubinec)</t>
  </si>
  <si>
    <t>T3 - 115m2</t>
  </si>
  <si>
    <t>Celkem plocha T3-T5  210m2</t>
  </si>
  <si>
    <t>Cibuloviny</t>
  </si>
  <si>
    <t>Směs botanických krokusů</t>
  </si>
  <si>
    <t>Narcissus´Lingerie´</t>
  </si>
  <si>
    <t>Narcissus´Avalon´</t>
  </si>
  <si>
    <t>Narcissus´February Gold´</t>
  </si>
  <si>
    <t>c1</t>
  </si>
  <si>
    <t>c2</t>
  </si>
  <si>
    <t>c3</t>
  </si>
  <si>
    <t>c4</t>
  </si>
  <si>
    <t>Keře půdopokryvné</t>
  </si>
  <si>
    <t>Vinca minor (brčál menší)</t>
  </si>
  <si>
    <t>10/20</t>
  </si>
  <si>
    <t>Keře stálezelenné</t>
  </si>
  <si>
    <t>Prunus laurocerasus´Otto Luyken´ (vavřínovec)</t>
  </si>
  <si>
    <t>Hamamelis intermedia (vilín prostřední) - dva kultivary</t>
  </si>
  <si>
    <t>DETAIL D1</t>
  </si>
  <si>
    <t>Cornus kousa´China Girl´ (dřín)</t>
  </si>
  <si>
    <t>125/150</t>
  </si>
  <si>
    <t>Hydrangea arborescnens´Anabelle´ (hortenzie)</t>
  </si>
  <si>
    <t>Hydrangea panniculata´Vanille Fraise (hortenzie)</t>
  </si>
  <si>
    <t>Aruncus  dioicus</t>
  </si>
  <si>
    <t>Astrantia major</t>
  </si>
  <si>
    <t>Bergenia cordifolia</t>
  </si>
  <si>
    <t>Carex morowii´Variegata´</t>
  </si>
  <si>
    <t>Epimedium grandiflorum</t>
  </si>
  <si>
    <t>Geranium´Max Frei´</t>
  </si>
  <si>
    <t>Hosta undulata´Albomarginata´</t>
  </si>
  <si>
    <t>Persicaria amplexicaulis´Rosea´</t>
  </si>
  <si>
    <t>Anemone hupehensis´September Charm´</t>
  </si>
  <si>
    <t>Buglosoides purpurocaerulea</t>
  </si>
  <si>
    <t>Dryopteris filix mas</t>
  </si>
  <si>
    <t>Alchemila mollis</t>
  </si>
  <si>
    <t>Am</t>
  </si>
  <si>
    <t>Ah</t>
  </si>
  <si>
    <t>Ad</t>
  </si>
  <si>
    <t>Bc</t>
  </si>
  <si>
    <t>Bp</t>
  </si>
  <si>
    <t>Cm</t>
  </si>
  <si>
    <t>Df</t>
  </si>
  <si>
    <t>Eg</t>
  </si>
  <si>
    <t>Hu</t>
  </si>
  <si>
    <t>Pa</t>
  </si>
  <si>
    <t>Gm</t>
  </si>
  <si>
    <t>DETAIL D2</t>
  </si>
  <si>
    <t>Actea alba</t>
  </si>
  <si>
    <t>Anemone blanda</t>
  </si>
  <si>
    <t>Aruncus sylvestris</t>
  </si>
  <si>
    <t>Asperula odorata</t>
  </si>
  <si>
    <t>Brunnera macrophylla</t>
  </si>
  <si>
    <t>Carex pendula</t>
  </si>
  <si>
    <t>Cimicifuga racemosa</t>
  </si>
  <si>
    <t>Deschampsia flexuosa</t>
  </si>
  <si>
    <t>Lamium galeobdolon</t>
  </si>
  <si>
    <t>Lathyrus vernus</t>
  </si>
  <si>
    <t>Luzula sylvatica</t>
  </si>
  <si>
    <t>Polygonatum commutatum</t>
  </si>
  <si>
    <t>Pulmonaria saccharata</t>
  </si>
  <si>
    <t>Rodgersia aesculifolia</t>
  </si>
  <si>
    <t>Symphytum grandiflorum</t>
  </si>
  <si>
    <t>Euphorbia amygdaloides´Robbiae´</t>
  </si>
  <si>
    <t>Aster divaricatus</t>
  </si>
  <si>
    <t>Geranium maculatum</t>
  </si>
  <si>
    <t>Keřové tvary stromů, solitérní keře</t>
  </si>
  <si>
    <t>Keřové výsadby ve svahu</t>
  </si>
  <si>
    <t>Reprezentativní trvalkové výsadby</t>
  </si>
  <si>
    <t>Mlatové plochy nově navržené</t>
  </si>
  <si>
    <t>Přírodní žulová dlažba nově navržená</t>
  </si>
  <si>
    <t>Svislá ocelová pásnice</t>
  </si>
  <si>
    <t>Svodnice</t>
  </si>
  <si>
    <t>Odpadkový koš</t>
  </si>
  <si>
    <t>Lavička parková s opěradlem</t>
  </si>
  <si>
    <t>Sedací trám</t>
  </si>
  <si>
    <t>Prolézačka laň</t>
  </si>
  <si>
    <t>Prolézačka jelen</t>
  </si>
  <si>
    <t xml:space="preserve">bm </t>
  </si>
  <si>
    <t>Celková plocha</t>
  </si>
  <si>
    <t>SO 101 ZPEVNĚNÉ PLOCHY A MOBILIÁŘ</t>
  </si>
  <si>
    <t>Aa</t>
  </si>
  <si>
    <t>Ab</t>
  </si>
  <si>
    <t>Lv</t>
  </si>
  <si>
    <t>As</t>
  </si>
  <si>
    <t>Ao</t>
  </si>
  <si>
    <t>Bm</t>
  </si>
  <si>
    <t>Cp</t>
  </si>
  <si>
    <t>Cr</t>
  </si>
  <si>
    <t>Lg</t>
  </si>
  <si>
    <t>Ls</t>
  </si>
  <si>
    <t>Ov</t>
  </si>
  <si>
    <t>Pc</t>
  </si>
  <si>
    <t>Ps</t>
  </si>
  <si>
    <t>Ra</t>
  </si>
  <si>
    <t>Sg</t>
  </si>
  <si>
    <t>Dfm</t>
  </si>
  <si>
    <t>Ea</t>
  </si>
  <si>
    <t>Omphalodes verna</t>
  </si>
  <si>
    <t>Keře  vzrůstné a stálezelenné</t>
  </si>
  <si>
    <t>Trvalky a traviny ve směsích</t>
  </si>
  <si>
    <t>Z toho ve směsích</t>
  </si>
  <si>
    <t>Cibuloviny  ve směsích</t>
  </si>
  <si>
    <t>Trávník pobytový</t>
  </si>
  <si>
    <t>VÝKAZ VÝMĚR</t>
  </si>
  <si>
    <t xml:space="preserve">Celkový počet inventarizovaných dřevin soliterních </t>
  </si>
  <si>
    <t>Dřeviny ponechané bez zásahu</t>
  </si>
  <si>
    <t>Dřeviny určené k ošetření dle PD</t>
  </si>
  <si>
    <t>Z toho:</t>
  </si>
  <si>
    <t>dle metodiky AOPK</t>
  </si>
  <si>
    <t>I.kategorie náročnosti ošetření</t>
  </si>
  <si>
    <t>II.kategorie náročnosti ošetření</t>
  </si>
  <si>
    <t>III.kategorie náročnosti ošetření</t>
  </si>
  <si>
    <t>Kontrola stávajících bezpečnostních vazeb dynamických</t>
  </si>
  <si>
    <t>Chránička báze kmene</t>
  </si>
  <si>
    <t>Dřeviny určené k přesadbě dle PD</t>
  </si>
  <si>
    <t>Dřeviny soliterní určené ke kácení s odstraněním pařezů frézováním:</t>
  </si>
  <si>
    <t xml:space="preserve">Z toho: </t>
  </si>
  <si>
    <t>Asanace soliterních stromů dle průměrů kmene na řezné ploše pařezu. Započítávány odstraňované kmeny u ponechávaných dřevin.</t>
  </si>
  <si>
    <t>Pokácení a manipulace stromu ve ztížených podm.do 20 cm</t>
  </si>
  <si>
    <t>Pokácení a manipulace stromu ve ztížených podm.do 30 cm</t>
  </si>
  <si>
    <t>Pokácení a manipulace stromu ve ztížených podm.do 40 cm</t>
  </si>
  <si>
    <t>Pokácení a manipulace stromu ve ztížených podm.do 50 cm</t>
  </si>
  <si>
    <t>Pokácení a manipulace stromu ve ztížených podm.do 60 cm</t>
  </si>
  <si>
    <t>Pokácení a manipulace stromu ve ztížených podm.do 70 cm</t>
  </si>
  <si>
    <t>Pokácení a manipulace stromu ve ztížených podm.do 80 cm</t>
  </si>
  <si>
    <t>Pokácení a manipulace stromu ve ztížených podm.do 90 cm</t>
  </si>
  <si>
    <t>Pokácení a manipulace stromu ve ztížených podm.do 100 cm</t>
  </si>
  <si>
    <t>Pokácení a manipulace stromu ve ztížených podm. Nad 100 cm</t>
  </si>
  <si>
    <t>Odstranění pařezů frézováním</t>
  </si>
  <si>
    <t>Porostní skupiny celkem:</t>
  </si>
  <si>
    <t>ks/m2</t>
  </si>
  <si>
    <t xml:space="preserve"> 18 / 2598</t>
  </si>
  <si>
    <t>Porostní skupiny bez zásahu</t>
  </si>
  <si>
    <t xml:space="preserve"> 9 / 473</t>
  </si>
  <si>
    <t>Porostní skupiny určení k ošetření</t>
  </si>
  <si>
    <t xml:space="preserve"> 7 / 299</t>
  </si>
  <si>
    <t>Porostní skupiny určené k celoplošné likvidaci</t>
  </si>
  <si>
    <t xml:space="preserve"> 2 / 1826</t>
  </si>
  <si>
    <t>Plošné odstranění náletů a neperspektivních dřevin pr.km. do 10 cm s aplikací arboricidu nebo s odstraněním kořenů</t>
  </si>
  <si>
    <t>Kácení dřevin do průměru 20cm</t>
  </si>
  <si>
    <t>Kácení dřevin do průměru 30cm</t>
  </si>
  <si>
    <t>Jednoduché ošetření dřevin v porostních skupinách I.kategorie náročnosti</t>
  </si>
  <si>
    <t>ROZPOČET PĚSTEBNÍCH OPATŘENÍ</t>
  </si>
  <si>
    <t>Arboristické práce individuální - dle Dendrometrické tabulky</t>
  </si>
  <si>
    <t>Kontrola stavu a funkčnosti stávajících dynamických vazeb</t>
  </si>
  <si>
    <t>Likvidace dřevní hmoty do 15 cm štěpkováním s odvozem na deponii do 5 km nebo s rozptýlením v místě</t>
  </si>
  <si>
    <t>Celkem arboristika</t>
  </si>
  <si>
    <t>Asanace - u vícekmených exemplářů započítáván každý kmen zvlášť KÁCENÍ VE ZTÍŽENÝCH PODMÍNKÁCH</t>
  </si>
  <si>
    <t xml:space="preserve">Pokácení a manipulace stromu ve ztížených podm.do 20 cm s odfrézováním pařezu </t>
  </si>
  <si>
    <t xml:space="preserve">Pokácení a manipulace stromu ve ztížených podm.do 30 cm s odfrézováním pařezu </t>
  </si>
  <si>
    <t xml:space="preserve">Pokácení a manipulace stromu ve ztížených podm.do 40 cm s odfrézováním pařezu </t>
  </si>
  <si>
    <t xml:space="preserve">Pokácení a manipulace stromu ve ztížených podm.do 50 cm s odfrézováním pařezu </t>
  </si>
  <si>
    <t xml:space="preserve">Pokácení a manipulace stromu ve ztížených podm.do 60 cm s odfrézováním pařezu </t>
  </si>
  <si>
    <t xml:space="preserve">Pokácení a manipulace stromu ve ztížených podm.do 80 cm s odfrézováním pařezu </t>
  </si>
  <si>
    <t xml:space="preserve">Pokácení a manipulace stromu ve ztížených podm.do 90 cm s odfrézováním pařezu </t>
  </si>
  <si>
    <t xml:space="preserve">Pokácení a manipulace stromu ve ztížených podm.do 100 cm s odfrézováním pařezu </t>
  </si>
  <si>
    <t xml:space="preserve">Pokácení a manipulace stromu ve ztížených podm.nad 100 cm s odfrézováním pařezu </t>
  </si>
  <si>
    <t>Odstranění dřevin do průměru 10 cm výšky nad 1 m s odstraněním kořenů s likvidací štěpkováním a odvozem na deponii do 5 km</t>
  </si>
  <si>
    <t>Zásyp jam po odstraněných pařezech zeminou se zatravněním včetně dodávky</t>
  </si>
  <si>
    <t>Manipulace a odvoz ostatní dřevní hmoty nad 15 cm na deponii do 5 km</t>
  </si>
  <si>
    <t>Celkem asanace</t>
  </si>
  <si>
    <t xml:space="preserve">Revitalizace a rehabilitace zámeckého parku </t>
  </si>
  <si>
    <t>Dřevěné sedáky na betonové schodiště</t>
  </si>
  <si>
    <t>Kaleidoskop</t>
  </si>
  <si>
    <t>Herní stolky (3stolky s hrami, 10židlí)</t>
  </si>
  <si>
    <t>Informační tabule</t>
  </si>
  <si>
    <t>bm</t>
  </si>
  <si>
    <t xml:space="preserve">Ocenění navržených rekultivačních operací bylo stanoveno na základě Katalogu popisů a směrných cen stavebních prací (800-1, 823-1 ÚRS Praha),  a na základě znalosti cen v čase a místě obvyklých. </t>
  </si>
  <si>
    <t>Bourací práce a rekultivace</t>
  </si>
  <si>
    <t>m</t>
  </si>
  <si>
    <t xml:space="preserve">Nakládání vybouraných hmot na dopravní prostředky </t>
  </si>
  <si>
    <t xml:space="preserve">Odvoz vybouraných hmot na skládku do 10 km </t>
  </si>
  <si>
    <t xml:space="preserve">Příplatek k dopravě vybour.hmot za dalších 5 km </t>
  </si>
  <si>
    <t>Svahování trvalých násypů a zářezů</t>
  </si>
  <si>
    <t xml:space="preserve">Úprava a modelace pláně v násypech v hor. 1-4, se zhutněním </t>
  </si>
  <si>
    <t>Rozrušení a úprava podloží - zajištění vodopropustnosti</t>
  </si>
  <si>
    <t>Poplatek za uložení stavebního odpadu na recyklační skládce (skládkovné) zeminy a kamení zatříděného do Katalogu odpadů pod kódem 17 05 04</t>
  </si>
  <si>
    <t>Dodávky</t>
  </si>
  <si>
    <t>Případná položka - dodávka a doprava ornice pro rekultivace a TÚ nad rámec deponovaného výkopku - dodávka objednatele nebo zhotovitele dle dohody, množství dle prokazatelné potřeby</t>
  </si>
  <si>
    <t>Přesun hmot pro TÚ</t>
  </si>
  <si>
    <t>Celkem rekultivace a TÚ</t>
  </si>
  <si>
    <t>SO 101 PŘÍPRAVNÉ A ASANAČNÍ PRÁCE</t>
  </si>
  <si>
    <t>Stávající lavičky demontáž</t>
  </si>
  <si>
    <t>Štěrková plocha pod pobytovým schodištěm s rampou</t>
  </si>
  <si>
    <t>Stávající kamenná dlažba k očištění</t>
  </si>
  <si>
    <t>Stávající odpadkový koš demontáž</t>
  </si>
  <si>
    <t>Petanquové hřiště - mlatové souvrství</t>
  </si>
  <si>
    <t>Z toho komplexní obnova</t>
  </si>
  <si>
    <t>Z toho regenerace a rozšíření 30% plochy</t>
  </si>
  <si>
    <t xml:space="preserve">Pokácení a manipulace stromu ve ztížených podm.do 70 cm s odfrézováním pařezu </t>
  </si>
  <si>
    <t>Založení a dodávka chráničky báze kmene TreeProtector</t>
  </si>
  <si>
    <t xml:space="preserve">SO 801.1 ASANACE A ARBORISTIKA </t>
  </si>
  <si>
    <t xml:space="preserve">Ocenění navržených pěstebních operací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</si>
  <si>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Přesadba stromu - vyzvednutí,stabilizace balu, přemístění, výsadba a ukotvení dle Metodiky výsadeb</t>
  </si>
  <si>
    <t>Odfrézování stávajících pařezů v parku</t>
  </si>
  <si>
    <t>Komunikace a zpevněné plochy</t>
  </si>
  <si>
    <t>SO 400</t>
  </si>
  <si>
    <t>VEŘEJNÉ OSVĚTLENÍ</t>
  </si>
  <si>
    <t>Trávníky</t>
  </si>
  <si>
    <t xml:space="preserve">Výsadby dřevin </t>
  </si>
  <si>
    <t>Základní následná dvouletá péče o vegetační prvky</t>
  </si>
  <si>
    <t>Vedlejší rozpočtové náklady 1%</t>
  </si>
  <si>
    <t>CELKEM ZPŮSOBILÉ NÁKLADY BEZ DPH</t>
  </si>
  <si>
    <t>Asanační práce</t>
  </si>
  <si>
    <t>Arboristické práce</t>
  </si>
  <si>
    <t>SO 801.2.SADOVÉ ÚPRAVY</t>
  </si>
  <si>
    <r>
      <t xml:space="preserve">Přesadba stávajícího stromu č.1 </t>
    </r>
    <r>
      <rPr>
        <b/>
        <sz val="11"/>
        <rFont val="Arial Narrow"/>
        <family val="2"/>
        <charset val="238"/>
      </rPr>
      <t>(zahrnuto v SO 801.1.)</t>
    </r>
  </si>
  <si>
    <r>
      <t xml:space="preserve">Listnaté stromy soliterní </t>
    </r>
    <r>
      <rPr>
        <b/>
        <sz val="11"/>
        <rFont val="Arial Narrow"/>
        <family val="2"/>
        <charset val="238"/>
      </rPr>
      <t>(z toho 8ks započítáno v rámci SO 301)</t>
    </r>
  </si>
  <si>
    <t>Travní směs bylinotravní květnatá domácí provenience dle PD 0,01 kg/m2 stinná</t>
  </si>
  <si>
    <t>Zapravení stávajícího travního drnu do půdního horizontu</t>
  </si>
  <si>
    <t>Terénní modelace a hloubkové rozrušení degradovaných ploch po stavbě</t>
  </si>
  <si>
    <t>Plošná úprava terénu +-15 cm v rovině a svahu</t>
  </si>
  <si>
    <t>Kosení trávníku parkového s odstraněním shrabků 2x</t>
  </si>
  <si>
    <t>Kosení trávníku extenzivního bylinotravního s odstraněním shrabků 1x</t>
  </si>
  <si>
    <t>Trávníková zemina přesátá bezplevelná</t>
  </si>
  <si>
    <t>Herbicid selektivní proti dvouděložným plevelům</t>
  </si>
  <si>
    <t>Zapravení půdního kondicionéru dle metodiky v TZ do půdního profilu parteru</t>
  </si>
  <si>
    <t>Půdní kondicionér Turf 0,12 kg/m2</t>
  </si>
  <si>
    <t>Péče o zbývající stávající trávníky parkové po dobu realizace včetně kosení - 1 rok</t>
  </si>
  <si>
    <t>Péče o zbývající stávající trávníky luční bylinné po dobu realizace včetně kosení - 1 rok</t>
  </si>
  <si>
    <t>Doplnění trávníkové zeminy v rekultivovaných plochách do 5 cm pomístně dle potřeby, předpokládaný rozsah</t>
  </si>
  <si>
    <t>Obdělání půdy nakopáním, frézováním a rytím v rovině a svahu</t>
  </si>
  <si>
    <t>Zřízení záhonů pro keřové skupiny a trvalky v rovině a svahu</t>
  </si>
  <si>
    <t>Výsadba cibulovin do předem připravených záhonů v rovině a do trávníku</t>
  </si>
  <si>
    <t>Mulčování 5-10 cm v rovině drceným kačírkem trvalkové záhony</t>
  </si>
  <si>
    <t>Mulčování 5-10 cm ve svahu jemně drcenou borkou trvalkové záhony</t>
  </si>
  <si>
    <t>Hloubení jamek do 0,4 m3 v rovině nebo ve svahu 50% výměna</t>
  </si>
  <si>
    <t>Hloubení jam do 1 m3 v rovině nebo ve svahu 50% výměna</t>
  </si>
  <si>
    <t>Drcený kačírek 4/8 mm - trvalkové záhony</t>
  </si>
  <si>
    <t>Borka mulčovací jemná - trvalkové záhony svah</t>
  </si>
  <si>
    <t>Dokončovací a rozvojová péče o založené výsadby - způsobilé náklady</t>
  </si>
  <si>
    <t>1.Rok</t>
  </si>
  <si>
    <t>zahrnuje všechny nezbytné činnosti a materiály, jako jsou zálivka včetně dopravy vody (běžně 8-12 x ročně), kontrola, doplnění nebo odstranění kotvících a ochranných prvků, hnojení, kypření výsadbové mísy, vyžínání porostu, odplevelování, ochrana proti chorobám, doplnění mulče</t>
  </si>
  <si>
    <t>Jednotlivé stromy</t>
  </si>
  <si>
    <t>Odplevelování a úprava závlahové mísy s doplněním borky</t>
  </si>
  <si>
    <t>Oprava kotvení 10%</t>
  </si>
  <si>
    <t>Ošetření, výchovný řez</t>
  </si>
  <si>
    <t>Doplňková zálivka dle potřeby</t>
  </si>
  <si>
    <t>Případná ochrana proti škůdcům insekticidní nebo fungicidní</t>
  </si>
  <si>
    <t>Skupiny keřů a trvalek v zápoji</t>
  </si>
  <si>
    <t>Hnojení a ochrana proti škůdcům insekticidní nebo fungicidní</t>
  </si>
  <si>
    <t>2.Rok</t>
  </si>
  <si>
    <t xml:space="preserve">Přihnojení pomalurozpustným hnojivem </t>
  </si>
  <si>
    <t>Celkem rozvojová péče způsobilá</t>
  </si>
  <si>
    <t>Jednotlivé stromy a solitery</t>
  </si>
  <si>
    <t>Odstraňování bioodpadu</t>
  </si>
  <si>
    <t>Odplevelování a řez keřových a trvalkových skupin  5x</t>
  </si>
  <si>
    <t xml:space="preserve">Ocenění navržených operací bylo stanoveno na základě Katalogu popisů a směrných cen stavebních prací (800-1, 823-1 ÚRS Praha), dle Nákladů obvyklých opatření pro posuzování v OP ŽP, dle ceníků výrobců, případně na základě znalosti cen v čase a místě obvyklých. </t>
  </si>
  <si>
    <t>Vytýčení staveniště a trasování komunikací a povrchů</t>
  </si>
  <si>
    <t>kpt</t>
  </si>
  <si>
    <t>Plošná úprava terénu v plochách cest a zpevněných ploch +-20 cm</t>
  </si>
  <si>
    <t>Svahování trvalých zářezů a násypů</t>
  </si>
  <si>
    <t xml:space="preserve">Odkopávky nezapažené pro mlatové a dlážděné plochy a terasy pochozí do 30 cm </t>
  </si>
  <si>
    <t>Úprava pláně v zářezech se zhutněním</t>
  </si>
  <si>
    <t>Montáž a kotvení ocelových pásnic / Lprofilů pro obrubu cest a ploch</t>
  </si>
  <si>
    <t>Instalace svodnice do mlatových cest</t>
  </si>
  <si>
    <t>Zlepšení zemní pláně ŠD 0/63 v tl. 150 mm</t>
  </si>
  <si>
    <t>Podklad ze štěrkodrtě ŠD 0/32 v tl. 60 mm</t>
  </si>
  <si>
    <t>Podklad ze štěrkodrtě kladecí ŠD 2/5 tl 50 mm dlažby</t>
  </si>
  <si>
    <t>Krycí obrusná vrstva MZK (mlat) 0/4 40 mm hutněný</t>
  </si>
  <si>
    <t>Instalace a montáž dřevěných povalových chodníků dle metodiky výrobce a PD</t>
  </si>
  <si>
    <t>Případná úprava výšek navazujících ploch s dobetonováním nebo předlážděním a úpravou obrubníků</t>
  </si>
  <si>
    <t>Rozprostření zeminy z odkopávek v místě (terénní úpravy) nebo s odvozem na skládku</t>
  </si>
  <si>
    <t>Dodávka</t>
  </si>
  <si>
    <t>Drcené kamenivo 0/63 mm</t>
  </si>
  <si>
    <t>Drcené kamenivo 0/32 mm</t>
  </si>
  <si>
    <t>Upravená lomová výsivka/perk okr 0/4 mm</t>
  </si>
  <si>
    <t>Ocelová pásnice 100/6 mm včetně spojovacího a kotevního materiálu + 1%</t>
  </si>
  <si>
    <t>Ocelový L profil 80/60/5 mm včetně spojovacího a kotevního materiálu + 1%</t>
  </si>
  <si>
    <t>KOMUNIKACE A ZPEVNĚNÉ PLOCHY</t>
  </si>
  <si>
    <t>Stávající přírodní žulová dlažba k opravě</t>
  </si>
  <si>
    <t>Stávající mlatové plochy k lokální opravě</t>
  </si>
  <si>
    <t>Přeskládání a úprava stávající dlážděné plochy se spárováním</t>
  </si>
  <si>
    <t>Dřevěné mostky</t>
  </si>
  <si>
    <t>Dřevěná sedací paluba</t>
  </si>
  <si>
    <t>Dřevěný povalový chodník</t>
  </si>
  <si>
    <t>Odkopávky a zřízení betonových základů mostků</t>
  </si>
  <si>
    <t>Obvodová stabilizace petanquového hřiště - dubový hranol 15/8cm</t>
  </si>
  <si>
    <t>Montáž a kotvení dubových hranolů pro kotvení obruby hřiště na pétanque</t>
  </si>
  <si>
    <t>Montáž pochozích dřevěných mostků komplet</t>
  </si>
  <si>
    <t>MOBILIÁŘ</t>
  </si>
  <si>
    <t>Příprava pro instalaci prvků, vytýčení v terénu, plošná úprava terénu</t>
  </si>
  <si>
    <t>Montáž herních prvků individuálních do betonu dle technologie výrobce</t>
  </si>
  <si>
    <t>Montáž odpadkového koše stabilního a malé infotabule dle technologie výrobce</t>
  </si>
  <si>
    <t>Dodávka :</t>
  </si>
  <si>
    <t>Beton prostý C20/25 pro kotvení prvků mobiliáře</t>
  </si>
  <si>
    <t xml:space="preserve">CELKEM </t>
  </si>
  <si>
    <t>Odpadkový koš kov 50lt</t>
  </si>
  <si>
    <t>Dřevěný sedák na betonových stupních kov tropické lamely 180 cm</t>
  </si>
  <si>
    <t>Lavička s opěradlem dřevo kov přímá tropické lamely 180 cm</t>
  </si>
  <si>
    <t>Lavička s opěradlem dřevo kov přímá tropické lamely jednomístná</t>
  </si>
  <si>
    <t>Stolek čtverec dřevo kov tropické lamely</t>
  </si>
  <si>
    <t>Stolek čtverec dřevo kov tropické lamely, gravírovaná šachovnice</t>
  </si>
  <si>
    <t>Dřevěný sedací trám ocelové nožky, dub 300x40x44 cm</t>
  </si>
  <si>
    <t>Kovový kaleidoskop</t>
  </si>
  <si>
    <t>Prolézačka Laň  dřevo kov, akátové opláštění</t>
  </si>
  <si>
    <t>Prolézačka Jelen  dřevo kov, akátové opláštění</t>
  </si>
  <si>
    <t>Informační tabule velká 120/100 cm, kov, dubový hranol včetně inKjet potisku</t>
  </si>
  <si>
    <t>Svislý ocelový L profil</t>
  </si>
  <si>
    <t xml:space="preserve">Zřízení a montáž dřevěné sedací paluby dle dílenské dokumentace zhotovitele - viz Detail </t>
  </si>
  <si>
    <t>Beton prostý C20/25 pro kotvení lávky včetně armatury</t>
  </si>
  <si>
    <t>Kladení dlažby žulové se spárováním štěrkodrtí a hutněním</t>
  </si>
  <si>
    <t xml:space="preserve">Kladecí a spárovací štěrkodrť 2/5 mm </t>
  </si>
  <si>
    <t>Dřevěné lávky komplet včetně zábradlí MD (dle dílenské dokumentace zhotovitele)</t>
  </si>
  <si>
    <t>Ocelová prefabrikovaná svodnice (U profil 100/60/5mm) délky 2,4 m</t>
  </si>
  <si>
    <t xml:space="preserve">Mulčování plochy pod pobytovou palubou 10-15 cm </t>
  </si>
  <si>
    <t>Borka hrubá x štěpka mulčovací</t>
  </si>
  <si>
    <t>Žulová dlažba kostky štípané 10*10*10 cm + 3%</t>
  </si>
  <si>
    <t>Oprava stávajících mlatových povrchů - odstranění degradované vrstvy, zvlhčení, doplnění a zhutnění obrusné vrstvy - 20% plochy</t>
  </si>
  <si>
    <t>Mobiliář</t>
  </si>
  <si>
    <t>PARKOVÉ CESTY A PLOCHY  A MOBILIÁŘ</t>
  </si>
  <si>
    <t>Montáž lavičky stabilní přímé, stolků a infotabule velké dle technologie výrobce</t>
  </si>
  <si>
    <t>Zřízení a montáž dřevěných sedacích hranolů dle technologie výrobce</t>
  </si>
  <si>
    <t>Montáž parkových sedáků na betonové stupně dle technologie výrobce</t>
  </si>
  <si>
    <t>SO 101</t>
  </si>
  <si>
    <t>Rekultivace a příprava území</t>
  </si>
  <si>
    <t>SO 201</t>
  </si>
  <si>
    <t>POBYTOVÁ SCHODIŠTĚ</t>
  </si>
  <si>
    <t>SO 801</t>
  </si>
  <si>
    <t>REKULTIVACE v rámci SO 101</t>
  </si>
  <si>
    <t>Stávající pozůstatky ohradní zdi</t>
  </si>
  <si>
    <t>Odstranění stávajících  cest a ploch bez boční stabilizace</t>
  </si>
  <si>
    <t>Likvidace ocelových obrub u jižního průčelí zámku</t>
  </si>
  <si>
    <t>Stávající zahradní betonový set a betonové základy původních prvků demontáž</t>
  </si>
  <si>
    <t>Přetřídění, přemístění a deponování použitelných kamenných prvků ohradní zdi - předběžný rozsah, upřesněno dle skutečnosti</t>
  </si>
  <si>
    <t>Vybourání stávajících betonových základů a prvků</t>
  </si>
  <si>
    <t>Demontáž a uskladnění stávajícího mobiliáře na deponii investora</t>
  </si>
  <si>
    <t>Demontáž a likvidace stávajících ocelových obrub a dalších prvků</t>
  </si>
  <si>
    <t>Třídění a drcení stávajících deponii výkopku v místě</t>
  </si>
  <si>
    <t>Odkopávky a prokopávky - skrývka a deponie povrchů stávajících cest a ploch v rekultivovaných a upravovaných  plochách do hloubky 20 cm</t>
  </si>
  <si>
    <t xml:space="preserve">Rozprostření ornice na rekultivovaných plochách, rovina a svah tl. 15-20 cm,do 500m2  (z deponie výkopku lože nových cest) </t>
  </si>
  <si>
    <t>Výčet ostatních a vedlejších nákladů, nezbytných pro realizaci díla a zahrnutých do 1% nákladů VRN v Rekapitulaci</t>
  </si>
  <si>
    <t>vytýčení všech dotčených IS na místě plnění zakázky a zajištění jejich ochrany během provádění zakázky, rozměření pozic dřevin</t>
  </si>
  <si>
    <t>případné zajištění povolení záboru veřejného prostranství či komunikací nutných k provedení prací, včetně úhrady poplatků</t>
  </si>
  <si>
    <t xml:space="preserve"> případné zajištění dopravního značení po dobu plnění předmětu zakázky </t>
  </si>
  <si>
    <t>zajištění informovanosti občanů v dané lokalitě o způsobu obslužnosti, parkování atd. v dostatečném předstihu a míře v případě realizace dopravních opatření</t>
  </si>
  <si>
    <t xml:space="preserve"> zajištění bezpečnosti při plnění předmětu zakázky a zajištění ochrany životního prostředí</t>
  </si>
  <si>
    <t>ostatní související práce potřebné ke kompletnímu dokončení zakázky podle zadávací PD, příslušných povolení a vyjádření v rámci realizace díla a platných norem a předpisů</t>
  </si>
  <si>
    <t xml:space="preserve"> zajištění čistoty staveniště a zejména okolí, v případě potřeby zajistit čištění komunikací dotčených provozem dodavatele, zejména výjezd a příjezd na místo plnění zakázky</t>
  </si>
  <si>
    <t>odvoz a likvidace odpadů vzniklých při plnění zakázky včetně poplatků ve smyslu platné legislativy</t>
  </si>
  <si>
    <t xml:space="preserve">průběžná fotodokumentace z průběhu provádění zakázky (digitální forma) </t>
  </si>
  <si>
    <t>zařízení staveniště, případně zřízení mezideponie po dobu realizace díla</t>
  </si>
  <si>
    <t>zajištění dokumentace skutečného stavu (dále jen „DSPS“) ve 2 vyhotoveních (1x tis  + 1x dig. forma ; výkresy ve formátu .dwg, textová část ve formátech Word a Excel)</t>
  </si>
  <si>
    <t>zajištění přípojky vody a elektrické energie pro realizaci zakázky, přičemž spotřebu těchto energií v průběhu provádění prací hradí dodavatel</t>
  </si>
  <si>
    <t>Ocelová pásnice 80/5 mm včetně spojovacího a kotevního materiálu + 1%</t>
  </si>
  <si>
    <t>VV0006</t>
  </si>
  <si>
    <t/>
  </si>
  <si>
    <t>3</t>
  </si>
  <si>
    <t>2</t>
  </si>
  <si>
    <t>VV0007</t>
  </si>
  <si>
    <t>False</t>
  </si>
  <si>
    <t>VV0008</t>
  </si>
  <si>
    <t>3,559</t>
  </si>
  <si>
    <t>VV0009</t>
  </si>
  <si>
    <t>Stavba:</t>
  </si>
  <si>
    <t>VV0010</t>
  </si>
  <si>
    <t>Výkaz (5)</t>
  </si>
  <si>
    <t>39,91</t>
  </si>
  <si>
    <t>VV0011</t>
  </si>
  <si>
    <t>Výkaz (6)</t>
  </si>
  <si>
    <t>2,156</t>
  </si>
  <si>
    <t>Objekt:</t>
  </si>
  <si>
    <t>VV0012</t>
  </si>
  <si>
    <t>Výkaz (7)</t>
  </si>
  <si>
    <t>01 - Schodiště se sjezdem</t>
  </si>
  <si>
    <t>VV0013</t>
  </si>
  <si>
    <t>Výkaz (8)</t>
  </si>
  <si>
    <t>30,067</t>
  </si>
  <si>
    <t>VV0014</t>
  </si>
  <si>
    <t>Výkaz (9)</t>
  </si>
  <si>
    <t>27,84</t>
  </si>
  <si>
    <t>Cena bez DPH</t>
  </si>
  <si>
    <t>Kód dílu - Popis</t>
  </si>
  <si>
    <t>Cena celkem [CZK]</t>
  </si>
  <si>
    <t>Náklady stavby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</si>
  <si>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</si>
  <si>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</si>
  <si>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</si>
  <si>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</si>
  <si>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</si>
  <si>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</si>
  <si>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</si>
  <si>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</si>
  <si>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</si>
  <si>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</si>
  <si>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</si>
  <si>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</si>
  <si>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Typ</t>
  </si>
  <si>
    <t>Kód</t>
  </si>
  <si>
    <t>Popis</t>
  </si>
  <si>
    <t>MJ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</si>
  <si>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</si>
  <si>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</si>
  <si>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</si>
  <si>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</si>
  <si>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</si>
  <si>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</si>
  <si>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</si>
  <si>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</si>
  <si>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</si>
  <si>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</si>
  <si>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1</t>
  </si>
  <si>
    <t>0</t>
  </si>
  <si>
    <t>ROZPOCET</t>
  </si>
  <si>
    <t>Zemní práce</t>
  </si>
  <si>
    <t>121151103</t>
  </si>
  <si>
    <t>Sejmutí ornice strojně při souvislé ploše do 100 m2, tl. vrstvy do 200 mm</t>
  </si>
  <si>
    <t>4</t>
  </si>
  <si>
    <t>1460495687</t>
  </si>
  <si>
    <t>Online PSC</t>
  </si>
  <si>
    <t>https://podminky.urs.cz/item/CS_URS_2024_02/121151103</t>
  </si>
  <si>
    <t>VV</t>
  </si>
  <si>
    <t>"Množství určené pomocí aplikace Výměry.</t>
  </si>
  <si>
    <t>True</t>
  </si>
  <si>
    <t>"mimo sjezd</t>
  </si>
  <si>
    <t>"29,870*1,08"koef"</t>
  </si>
  <si>
    <t>122251101</t>
  </si>
  <si>
    <t>Odkopávky a prokopávky nezapažené strojně v hornině třídy těžitelnosti I skupiny 3 do 20 m3</t>
  </si>
  <si>
    <t>149872486</t>
  </si>
  <si>
    <t>https://podminky.urs.cz/item/CS_URS_2024_02/122251101</t>
  </si>
  <si>
    <t>"horní podesta</t>
  </si>
  <si>
    <t>"9,500*0,344</t>
  </si>
  <si>
    <t>"sjezd</t>
  </si>
  <si>
    <t>"(24,250+0,400)*0,297</t>
  </si>
  <si>
    <t>"sjezd - část opěrek" 6,160*0,850</t>
  </si>
  <si>
    <t>"schodiště</t>
  </si>
  <si>
    <t>"7,790*0,650</t>
  </si>
  <si>
    <t>"posed</t>
  </si>
  <si>
    <t>"20,050*0,370</t>
  </si>
  <si>
    <t>132251101</t>
  </si>
  <si>
    <t>Hloubení nezapažených rýh šířky do 800 mm strojně s urovnáním dna do předepsaného profilu a spádu v hornině třídy těžitelnosti I skupiny 3 do 20 m3</t>
  </si>
  <si>
    <t>1465954312</t>
  </si>
  <si>
    <t>https://podminky.urs.cz/item/CS_URS_2024_02/132251101</t>
  </si>
  <si>
    <t>"pro spodní ukončení schodiště</t>
  </si>
  <si>
    <t>"0,420*8,473</t>
  </si>
  <si>
    <t>182151111</t>
  </si>
  <si>
    <t>Svahování trvalých svahů do projektovaných profilů strojně s potřebným přemístěním výkopku při svahování v zářezech v hornině třídy těžitelnosti I, skupiny 1 až 3</t>
  </si>
  <si>
    <t>370382588</t>
  </si>
  <si>
    <t>https://podminky.urs.cz/item/CS_URS_2024_02/182151111</t>
  </si>
  <si>
    <t>"20,050+7,790</t>
  </si>
  <si>
    <t>Zakládání</t>
  </si>
  <si>
    <t>5</t>
  </si>
  <si>
    <t>273313711</t>
  </si>
  <si>
    <t>Základy z betonu prostého desky z betonu kamenem neprokládaného tř. C 20/25</t>
  </si>
  <si>
    <t>-484803862</t>
  </si>
  <si>
    <t>https://podminky.urs.cz/item/CS_URS_2024_02/273313711</t>
  </si>
  <si>
    <t>"sjezd - opěrky sjezdu</t>
  </si>
  <si>
    <t>"6,160*0,35</t>
  </si>
  <si>
    <t>6</t>
  </si>
  <si>
    <t>273351121</t>
  </si>
  <si>
    <t>Bednění základů desek zřízení</t>
  </si>
  <si>
    <t>-1911493639</t>
  </si>
  <si>
    <t>https://podminky.urs.cz/item/CS_URS_2024_02/273351121</t>
  </si>
  <si>
    <t>8*0,8*0,2</t>
  </si>
  <si>
    <t>7</t>
  </si>
  <si>
    <t>273351122</t>
  </si>
  <si>
    <t>Bednění základů desek odstranění</t>
  </si>
  <si>
    <t>564295263</t>
  </si>
  <si>
    <t>https://podminky.urs.cz/item/CS_URS_2024_02/273351122</t>
  </si>
  <si>
    <t>8</t>
  </si>
  <si>
    <t>274313711</t>
  </si>
  <si>
    <t>Základy z betonu prostého pasy betonu kamenem neprokládaného tř. C 20/25</t>
  </si>
  <si>
    <t>1157000820</t>
  </si>
  <si>
    <t>https://podminky.urs.cz/item/CS_URS_2024_02/274313711</t>
  </si>
  <si>
    <t>"pod spodním okrajem schodiště</t>
  </si>
  <si>
    <t>Svislé a kompletní konstrukce</t>
  </si>
  <si>
    <t>9</t>
  </si>
  <si>
    <t>348121122.r</t>
  </si>
  <si>
    <t>Osazování ŽB prefa desek - opěrky sjezdu</t>
  </si>
  <si>
    <t>kus</t>
  </si>
  <si>
    <t>-98080184</t>
  </si>
  <si>
    <t>10</t>
  </si>
  <si>
    <t>R001</t>
  </si>
  <si>
    <t>Prvek 3a</t>
  </si>
  <si>
    <t>-1508444896</t>
  </si>
  <si>
    <t>11</t>
  </si>
  <si>
    <t>R002</t>
  </si>
  <si>
    <t>Prvek 3b</t>
  </si>
  <si>
    <t>-791937036</t>
  </si>
  <si>
    <t>12</t>
  </si>
  <si>
    <t>R003</t>
  </si>
  <si>
    <t>Prvek 3c</t>
  </si>
  <si>
    <t>744770809</t>
  </si>
  <si>
    <t>13</t>
  </si>
  <si>
    <t>348121122.r01</t>
  </si>
  <si>
    <t>Osazování ŽB prefa desek - stupně</t>
  </si>
  <si>
    <t>-167209737</t>
  </si>
  <si>
    <t>14</t>
  </si>
  <si>
    <t>R005</t>
  </si>
  <si>
    <t>Prvek 1a</t>
  </si>
  <si>
    <t>-263632123</t>
  </si>
  <si>
    <t>15</t>
  </si>
  <si>
    <t>R006</t>
  </si>
  <si>
    <t>Prvek 1b</t>
  </si>
  <si>
    <t>932085718</t>
  </si>
  <si>
    <t>16</t>
  </si>
  <si>
    <t>R007</t>
  </si>
  <si>
    <t>Prvek 2</t>
  </si>
  <si>
    <t>1188989487</t>
  </si>
  <si>
    <t>17</t>
  </si>
  <si>
    <t>348121122.r02</t>
  </si>
  <si>
    <t>Osazování ŽB prefa desek - opěrky schodiště</t>
  </si>
  <si>
    <t>778419099</t>
  </si>
  <si>
    <t>18</t>
  </si>
  <si>
    <t>R008</t>
  </si>
  <si>
    <t>Prvek 4a</t>
  </si>
  <si>
    <t>826388246</t>
  </si>
  <si>
    <t>19</t>
  </si>
  <si>
    <t>R009</t>
  </si>
  <si>
    <t>Prvek 4b</t>
  </si>
  <si>
    <t>1454966379</t>
  </si>
  <si>
    <t>Komunikace pozemní</t>
  </si>
  <si>
    <t>20</t>
  </si>
  <si>
    <t>564211011</t>
  </si>
  <si>
    <t>Podklad nebo podsyp ze štěrkopísku ŠP s rozprostřením, vlhčením a zhutněním plochy jednotlivě do 100 m2, po zhutnění tl. 50 mm</t>
  </si>
  <si>
    <t>-1787631400</t>
  </si>
  <si>
    <t>https://podminky.urs.cz/item/CS_URS_2024_02/564211011</t>
  </si>
  <si>
    <t>"pod schodištěm a posedy</t>
  </si>
  <si>
    <t>"(20,050+7,790)*1,08</t>
  </si>
  <si>
    <t>21</t>
  </si>
  <si>
    <t>564761101</t>
  </si>
  <si>
    <t>Podklad nebo kryt z kameniva hrubého drceného vel. 32-63 mm s rozprostřením a zhutněním plochy jednotlivě do 100 m2, po zhutnění tl. 200 mm</t>
  </si>
  <si>
    <t>-626723577</t>
  </si>
  <si>
    <t>https://podminky.urs.cz/item/CS_URS_2024_02/564761101</t>
  </si>
  <si>
    <t>"9,500</t>
  </si>
  <si>
    <t>"24,250</t>
  </si>
  <si>
    <t>"6,160</t>
  </si>
  <si>
    <t>22</t>
  </si>
  <si>
    <t>564871013</t>
  </si>
  <si>
    <t>Podklad ze štěrkodrti ŠD s rozprostřením a zhutněním plochy jednotlivě do 100 m2, po zhutnění tl. 270 mm</t>
  </si>
  <si>
    <t>-511557191</t>
  </si>
  <si>
    <t>https://podminky.urs.cz/item/CS_URS_2024_02/564871013</t>
  </si>
  <si>
    <t>23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</si>
  <si>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</si>
  <si>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</si>
  <si>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894492401</t>
  </si>
  <si>
    <t>https://podminky.urs.cz/item/CS_URS_2024_02/591211111</t>
  </si>
  <si>
    <t>24</t>
  </si>
  <si>
    <t>58381014</t>
  </si>
  <si>
    <t>kostka řezanoštípaná dlažební žula 10x10x8cm</t>
  </si>
  <si>
    <t>-1509653711</t>
  </si>
  <si>
    <t>39,25</t>
  </si>
  <si>
    <t>39,25*1,02 'Přepočtené koeficientem množství</t>
  </si>
  <si>
    <t>Ostatní konstrukce a práce, bourání</t>
  </si>
  <si>
    <t>25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</si>
  <si>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</si>
  <si>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</si>
  <si>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-347095667</t>
  </si>
  <si>
    <t>https://podminky.urs.cz/item/CS_URS_2024_02/916231213</t>
  </si>
  <si>
    <t>"13,433</t>
  </si>
  <si>
    <t>"1,708</t>
  </si>
  <si>
    <t>26</t>
  </si>
  <si>
    <t>58380374.r</t>
  </si>
  <si>
    <t>obrubník kamenný žulový přímý - prvek 5</t>
  </si>
  <si>
    <t>418325321</t>
  </si>
  <si>
    <t>18,627*1,02 'Přepočtené koeficientem množství</t>
  </si>
  <si>
    <t>27</t>
  </si>
  <si>
    <t>R004</t>
  </si>
  <si>
    <t>Doprava prefa prvků</t>
  </si>
  <si>
    <t>kpl</t>
  </si>
  <si>
    <t>-1931395911</t>
  </si>
  <si>
    <t>998</t>
  </si>
  <si>
    <t>Přesun hmot</t>
  </si>
  <si>
    <t>28</t>
  </si>
  <si>
    <t>998231311</t>
  </si>
  <si>
    <t>Přesun hmot pro sadovnické a krajinářské úpravy strojně dopravní vzdálenost do 5000 m</t>
  </si>
  <si>
    <t>958596553</t>
  </si>
  <si>
    <t>https://podminky.urs.cz/item/CS_URS_2024_02/998231311</t>
  </si>
  <si>
    <t>PSV</t>
  </si>
  <si>
    <t>Práce a dodávky PSV</t>
  </si>
  <si>
    <t>767</t>
  </si>
  <si>
    <t>Konstrukce zámečnické</t>
  </si>
  <si>
    <t>29</t>
  </si>
  <si>
    <t>767223222</t>
  </si>
  <si>
    <t>Montáž zábradlí přímého v exteriéru na schodišti kotveného do betonu</t>
  </si>
  <si>
    <t>883419547</t>
  </si>
  <si>
    <t>https://podminky.urs.cz/item/CS_URS_2024_02/767223222</t>
  </si>
  <si>
    <t>1,282*4</t>
  </si>
  <si>
    <t>30</t>
  </si>
  <si>
    <t>Z01</t>
  </si>
  <si>
    <t>Zábradlí - atypická kovářská výroba</t>
  </si>
  <si>
    <t>32</t>
  </si>
  <si>
    <t>-1970999329</t>
  </si>
  <si>
    <t>SO 201 - Schodiště</t>
  </si>
  <si>
    <t>"27,510</t>
  </si>
  <si>
    <t>VV0001</t>
  </si>
  <si>
    <t>"0,210*(6,0+4,0)</t>
  </si>
  <si>
    <t>VV0002</t>
  </si>
  <si>
    <t>"0,430*(6,004+1,121+2,881)</t>
  </si>
  <si>
    <t>VV0003</t>
  </si>
  <si>
    <t>171151111</t>
  </si>
  <si>
    <t>Uložení sypanin do násypů strojně s rozprostřením sypaniny ve vrstvách a s hrubým urovnáním zhutněných z hornin nesoudržných sypkých</t>
  </si>
  <si>
    <t>https://podminky.urs.cz/item/CS_URS_2024_02/171151111</t>
  </si>
  <si>
    <t>"0,620*2,000</t>
  </si>
  <si>
    <t>"0,570*4,004</t>
  </si>
  <si>
    <t>VV0004</t>
  </si>
  <si>
    <t>58333674</t>
  </si>
  <si>
    <t>kamenivo těžené hrubé frakce 16/32</t>
  </si>
  <si>
    <t>1800kg/m3</t>
  </si>
  <si>
    <t>3,522*1,8</t>
  </si>
  <si>
    <t>"0,030*2,001</t>
  </si>
  <si>
    <t>"0,030*7,995</t>
  </si>
  <si>
    <t>"0,030*2,000*6</t>
  </si>
  <si>
    <t>"0,060*1,001*20</t>
  </si>
  <si>
    <t>VV0005</t>
  </si>
  <si>
    <t>Prvek 1</t>
  </si>
  <si>
    <t>Prvek 3</t>
  </si>
  <si>
    <t>2*1,282</t>
  </si>
  <si>
    <t>Schodiště s rampou</t>
  </si>
  <si>
    <t>Sedací schodiště</t>
  </si>
  <si>
    <t>Výkaz (15)</t>
  </si>
  <si>
    <t>1,861</t>
  </si>
  <si>
    <t>02 - Schodiště u dětského hřiště</t>
  </si>
  <si>
    <t>-137365376</t>
  </si>
  <si>
    <t>-596711580</t>
  </si>
  <si>
    <t>837885015</t>
  </si>
  <si>
    <t>99985344</t>
  </si>
  <si>
    <t>-1081737591</t>
  </si>
  <si>
    <t>-908179626</t>
  </si>
  <si>
    <t>-1158190004</t>
  </si>
  <si>
    <t>1612684791</t>
  </si>
  <si>
    <t>1125132796</t>
  </si>
  <si>
    <t>1675568854</t>
  </si>
  <si>
    <t>1424315479</t>
  </si>
  <si>
    <t>-1520695016</t>
  </si>
  <si>
    <t>-549781302</t>
  </si>
  <si>
    <t>379226785</t>
  </si>
  <si>
    <t>-1734606138</t>
  </si>
  <si>
    <t>Dřevěný hranol (akát/dub) 150/80 mm včetně spojovacího a kotevního materiálu + 1%</t>
  </si>
  <si>
    <t xml:space="preserve">Dřevěné terasové profily a podkladní hranoly a stojky MD včetně montážních a spojovacích prvků - sedací paluba komplet (dle dílenské dokumentace zhotovitele) </t>
  </si>
  <si>
    <t xml:space="preserve">Dřevěný povalový chodník MD + DB impregnovaný komplet dle PD šířka 100-140 cm včetně podpůrných stabiizačních prvků ve svahu (dle dílenské dokumentace zhotovitele) </t>
  </si>
  <si>
    <t>Informační tabulka Dendrostezky a Pétanque včetně inKjet potisku</t>
  </si>
  <si>
    <t>Substrát pro trvalky a pro výměnu v jamkách</t>
  </si>
  <si>
    <t>Poplatek za uložení ostatního odpadu na recyklační skládce (skládkovné) ostatní odpad zatříděného do Katalogu odpadů pod kódem 020103</t>
  </si>
  <si>
    <t>Ocelový L profil 50/50/5 mm včetně spojovacího a kotevního materiálu + 1%</t>
  </si>
  <si>
    <t>Velkoformátová dlažba 60*40*8 cm, pískovec, nueva ferro tryskaná</t>
  </si>
  <si>
    <t>Atypická kovová deska s historickými údaji (corten+nerez, alt. mosaz, žula) 60*30 cm dle autorského návrhu zhotovitele a dílenské dokumentace včetně kotevních prvků</t>
  </si>
  <si>
    <t>Kladení dlažby velkoformátové na sraz s kotvením textových prvků</t>
  </si>
  <si>
    <t>Terénní zasakovací průlehy zřizované</t>
  </si>
  <si>
    <t xml:space="preserve">Odkopávky nezapažené pro zasakovací průlehy do 90 cm </t>
  </si>
  <si>
    <t>Tabulky ke stromům v rámci dendrostezky a k pétanque</t>
  </si>
  <si>
    <t>Cenová soustava</t>
  </si>
  <si>
    <t>21-M</t>
  </si>
  <si>
    <t>Elektromontáže silnoproud</t>
  </si>
  <si>
    <t>210100001</t>
  </si>
  <si>
    <t>Ukončení vodičů v rozváděči nebo na přístroji včetně zapojení průřezu žíly do 2,5 mm2</t>
  </si>
  <si>
    <t>CS ÚRS 2020 02</t>
  </si>
  <si>
    <t>210100101</t>
  </si>
  <si>
    <t>Ukončení vodičů na svorkovnici s otevřením a uzavřením krytu včetně zapojení průřezu žíly do 16 mm2</t>
  </si>
  <si>
    <t>210100151</t>
  </si>
  <si>
    <t>Ukončení kabelů smršťovací záklopkou nebo páskou se zapojením bez letování žíly do 4x16 mm2</t>
  </si>
  <si>
    <t>Mat</t>
  </si>
  <si>
    <t>Kabelová koncovka do 4x16mm2 ( "smršťovací kalhotky" )</t>
  </si>
  <si>
    <t>210100158</t>
  </si>
  <si>
    <t>Spojkování kabelů v zemi do 3X2,5</t>
  </si>
  <si>
    <t>Kabelová spojka do 3x1,5 - přímá</t>
  </si>
  <si>
    <t>Kabelová spojka do 3x1,5 - odbočná T</t>
  </si>
  <si>
    <t>Montáž kabelového žlabu do 200/100</t>
  </si>
  <si>
    <t>kabelový žlab drátěný nerezový po zdi - svod po stěně sklepa do země, včetně konzol na zdi, rozměr 200/100 mm</t>
  </si>
  <si>
    <t>Montáž plastové lišta na zeď do 40/40</t>
  </si>
  <si>
    <t>Lišta PVC 40/40 včetně hmoždinek</t>
  </si>
  <si>
    <t>Montáž rozvodnic do 100kg,</t>
  </si>
  <si>
    <t>Kompaktní plastový rozvaděč pro osazení do země včetně podstavce - montáž přístrojové náplně dle specifikace ve výkresové části</t>
  </si>
  <si>
    <t xml:space="preserve">Vypínač 63A/3 </t>
  </si>
  <si>
    <t>Svodič přepětí 1.+2. stupeň</t>
  </si>
  <si>
    <t>Jistič 16/3/B</t>
  </si>
  <si>
    <t>Jistič 25/3/B</t>
  </si>
  <si>
    <t>Jistič 10/1/B</t>
  </si>
  <si>
    <t>Jistič 6/1/B</t>
  </si>
  <si>
    <t>Jistič + chránič 10/2/B/30mA</t>
  </si>
  <si>
    <t>Jistič + chránič 16/2/B/30mA</t>
  </si>
  <si>
    <t>Ovladač pomocných obvodů 1-0-2</t>
  </si>
  <si>
    <t>Ovladač pomocných obvodů 1-2</t>
  </si>
  <si>
    <t>Relé pomocné s kontrolkou 10A</t>
  </si>
  <si>
    <t>Relé silové s kontrolkou 16A</t>
  </si>
  <si>
    <t>Zásuvka 230/16 na čele rozvaděče IP44</t>
  </si>
  <si>
    <t>Svítidlo se spínačem ve dveřích</t>
  </si>
  <si>
    <t>Pomocný materiál pro konstrukci rozvaděče, řadové svorky, propojovací lišty a vodiče atd…</t>
  </si>
  <si>
    <t>Doplnění rozvodnice R14</t>
  </si>
  <si>
    <t>hod</t>
  </si>
  <si>
    <t>Jistič  40/3/B</t>
  </si>
  <si>
    <t xml:space="preserve">Rozvodnice pro dálkové řízení, prázdná skříň 48 TE IP 43/20 montáž na povrch včetně materiálu </t>
  </si>
  <si>
    <t>Svorka RSA 2,5</t>
  </si>
  <si>
    <t>Vypínač 40/1</t>
  </si>
  <si>
    <t>Pomocný materiál</t>
  </si>
  <si>
    <t>Řídící SMART systém WiFi - 20 kanálů , možnost ovládání přes mobilní telefon</t>
  </si>
  <si>
    <t>210202013</t>
  </si>
  <si>
    <r>
      <t>Montáž svítidelvenkovních se zapojením vodičů průmyslových nebo venkovních  -</t>
    </r>
    <r>
      <rPr>
        <b/>
        <sz val="9"/>
        <rFont val="Arial CE"/>
        <charset val="238"/>
      </rPr>
      <t xml:space="preserve"> svítidla nejprve vyvzorkovat TDI a provedení světelné zkoušky</t>
    </r>
  </si>
  <si>
    <t>Svítidlo se zdrojem LED SVÍTIDLO O PŘÍKONU 7,1 W 2700 K (ref. Svítidlo ELEKTRO-LUMEN - viz SVT výpočet</t>
  </si>
  <si>
    <t>Svítidlo se zdrojem LED reflektor s asymetrickou charakteristikou do 40W 2700K včetně obetonování a usazení do terénu - koordinace s výstavbou chodníků</t>
  </si>
  <si>
    <t>Svítidlo pojezdové zemní se štěrbinou LED zdroj do 5W, 2700K včetně obetonování a usazení do terénu - koordinace s výstavbou chodníků</t>
  </si>
  <si>
    <t>Svítidlo zapuštěné LED zdroj do 5W, 2700K včetně usazení do zdi - koordinace s výstavbou schodiště</t>
  </si>
  <si>
    <t>210204011</t>
  </si>
  <si>
    <t>Montáž stožárů osvětlení ocelových samostatně stojících délky do 12 m</t>
  </si>
  <si>
    <t>Stožár parkový v=4m výška osvětlovacího bodu 4m nátěr RAL 9023</t>
  </si>
  <si>
    <t>210204201</t>
  </si>
  <si>
    <t>Montáž elektrovýzbroje stožárů osvětlení 1 okruh</t>
  </si>
  <si>
    <t>Stožárová svorkovnice 25mm2 - s pojistkou a přepěťovou ochranou</t>
  </si>
  <si>
    <t>210204202</t>
  </si>
  <si>
    <t>Montáž elektrovýzbroje stožárů osvětlení 2 okruhy</t>
  </si>
  <si>
    <t>CS ÚRS 2022 02</t>
  </si>
  <si>
    <t>Stožárová svorkovnice 25mm2 - s 2 pojistkami a přepěťovými ochranami - odbočení signálu do RZZ</t>
  </si>
  <si>
    <t>Montáž elektrovýzbroje stožárů osvětlení 1 okruhy</t>
  </si>
  <si>
    <t>Stožárová svorkovnice 25mm2 - s 1 pojistkou a přepěťovými ochranami (CYKY 3x4-J)</t>
  </si>
  <si>
    <t>210220020</t>
  </si>
  <si>
    <t>Montáž uzemňovacího vedení vodičů FeZn pomocí svorek v zemi páskou do 120 mm2 ve městské zástavbě</t>
  </si>
  <si>
    <t>Páska uzemňovací FeZn 30/4 -</t>
  </si>
  <si>
    <t>210220302</t>
  </si>
  <si>
    <t>Montáž svorek hromosvodných se 3 a více šrouby</t>
  </si>
  <si>
    <t>Svorka pro spojení pásku a vodiče, připojovací svorka atd…</t>
  </si>
  <si>
    <t>210812011</t>
  </si>
  <si>
    <t>Montáž kabel Cu plný kulatý do 1 kV 3x1,5 až 6 mm2 uložený volně nebo v liště (např. CYKY)</t>
  </si>
  <si>
    <t>Kabel CYKY 3x1,5 - J</t>
  </si>
  <si>
    <t>Kabel CYKY 3x2,5 - J</t>
  </si>
  <si>
    <t>210812035</t>
  </si>
  <si>
    <t>Montáž kabel Cu plný kulatý do 1 kV 4x16 mm2 uložený volně nebo v liště (např. CYKY)</t>
  </si>
  <si>
    <t>Kabel CYKY 3x4 - J</t>
  </si>
  <si>
    <t>Kabel CYKY 5x6 - J</t>
  </si>
  <si>
    <t>Kabel CYKY 4x10 - J</t>
  </si>
  <si>
    <t>Kabel CYKY 5x10 - J</t>
  </si>
  <si>
    <t>Kabel CYKY 4x16 - J</t>
  </si>
  <si>
    <t>Montáž kabelového vedení UTP v chráničce v zemi nebo ve zdi</t>
  </si>
  <si>
    <t>Venkovní kabel UTP CAT 6</t>
  </si>
  <si>
    <t>Montáž kabelového vedení optiky SM</t>
  </si>
  <si>
    <t>Kabel venkovní optický SM do chráničky</t>
  </si>
  <si>
    <t>Osazení výsuvného sloupku do terenu včetně zemních prací</t>
  </si>
  <si>
    <t>Výsuvný zásuvkový sloupek typu MIDI s jisičovou+chráničovou rozvodnicí 2x 16a/3f, 3x 230/16A</t>
  </si>
  <si>
    <t xml:space="preserve">Osazení zásuvkové skříně </t>
  </si>
  <si>
    <t>Zásuvková skříň 1x400V/16A 3x230V/16A</t>
  </si>
  <si>
    <t>Osazení venkovní kamery, připojení do systému</t>
  </si>
  <si>
    <t>Venkovní kamera směrová dle standardu Kosmonosy IP, napájení PoE</t>
  </si>
  <si>
    <t>Přpojení kabelů ve stávajícím RACKu</t>
  </si>
  <si>
    <t>Osazení optického převodníku 1x opt 1x LAN</t>
  </si>
  <si>
    <t>Ukončení optického kabelu</t>
  </si>
  <si>
    <t>210280003</t>
  </si>
  <si>
    <t>Zkoušky a prohlídky el rozvodů a zařízení celková prohlídka pro objem mtž prací za každých započatých 1 000 000 Kč včetně výchozí revize</t>
  </si>
  <si>
    <t>PC</t>
  </si>
  <si>
    <t>Práce montážní plošiny</t>
  </si>
  <si>
    <t>PC.1</t>
  </si>
  <si>
    <t>Geodetické zaměření kabelu</t>
  </si>
  <si>
    <t>PC.2</t>
  </si>
  <si>
    <t>Dokumentace skutečného stavu, měření osvětlenosti</t>
  </si>
  <si>
    <t>Blíže nespecifikovaná činnost montážního dělníka, demontáž stávajících osvětlovacích bodů, zednická výpomoc, zajištění provozu stávajícího VO v době výstavby, měření na kabelech</t>
  </si>
  <si>
    <t>Přidružený a pomocný materiál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</si>
  <si>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</si>
  <si>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</si>
  <si>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</si>
  <si>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</si>
  <si>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</si>
  <si>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460131113</t>
  </si>
  <si>
    <t>Hloubení nezapažených jam při elektromontážích ručně v hornině tř I skupiny 3</t>
  </si>
  <si>
    <t>460080013</t>
  </si>
  <si>
    <t>Základové konstrukce při elektromontážích z monolitického betonu tř. C 12/15</t>
  </si>
  <si>
    <t>Betonová směs C12/15 včetně dopravy</t>
  </si>
  <si>
    <t>Trubka do základu pro vetknutí stožáru VO - dn 250</t>
  </si>
  <si>
    <t>460120013</t>
  </si>
  <si>
    <t>Zásyp jam ručně v hornině třídy 3</t>
  </si>
  <si>
    <t>460120115</t>
  </si>
  <si>
    <t>Bourání základu včetně záhozu jámy sypaninou, zhutnění, urovnání</t>
  </si>
  <si>
    <t>Řezání spáry v asfaltu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</si>
  <si>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</si>
  <si>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</si>
  <si>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460161302</t>
  </si>
  <si>
    <t>Hloubení zapažených i nezapažených kabelových rýh ručně včetně urovnání dna s přemístěním výkopku do vzdálenosti 3 m od okraje jámy nebo s naložením na dopravní prostředek šířky 50 cm hloubky 110 cm v hornině třídy těžitelnosti I skupiny 3</t>
  </si>
  <si>
    <t>460260001</t>
  </si>
  <si>
    <t>Zatažení lana do kanálu nebo tvárnicové trasy</t>
  </si>
  <si>
    <t>460421172</t>
  </si>
  <si>
    <t>Lože kabelů z písku nebo štěrkopísku tl 10 cm nad kabel, kryté plastovou deskou, š lože do 50 cm</t>
  </si>
  <si>
    <t>Písek pro kabelové lože</t>
  </si>
  <si>
    <t>460470001</t>
  </si>
  <si>
    <t>Provizorní zajištění potrubí ve výkopech při křížení s kabelem</t>
  </si>
  <si>
    <t>460470011</t>
  </si>
  <si>
    <t>Provizorní zajištění kabelů ve výkopech při jejich křížení</t>
  </si>
  <si>
    <t>460470012</t>
  </si>
  <si>
    <t>Provizorní zajištění kabelů ve výkopech při jejich souběhu</t>
  </si>
  <si>
    <t>460490012</t>
  </si>
  <si>
    <t>Krytí kabelů HDPE deskami</t>
  </si>
  <si>
    <t>Krycí desky š 300mm</t>
  </si>
  <si>
    <t>Výstražbá krycí folie</t>
  </si>
  <si>
    <t>460510065</t>
  </si>
  <si>
    <t>Kabelové prostupy z trub plastových do rýhy s obsypem, průměru do 15 cm</t>
  </si>
  <si>
    <t>Plastová trubka korugovaná červená/černá 63 mm</t>
  </si>
  <si>
    <t>Plastová trubka korugovaná červená/černá 110 mm</t>
  </si>
  <si>
    <t>Plastová trubka korugovaná červená/černá 110 mm s obetonováním v komunikaci</t>
  </si>
  <si>
    <t>Betonová směs C12/15 připravovaná na místě</t>
  </si>
  <si>
    <t>460560143</t>
  </si>
  <si>
    <t>Doplnění vozovky z kostek žulovýck po překopu silnice včetně materiálu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</si>
  <si>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</si>
  <si>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460560273</t>
  </si>
  <si>
    <t>Zásyp kabelových rýh ručně s přemístění sypaniny ze vzdálenosti do 10 m, s uložením výkopku ve vrstvách včetně zhutnění a úpravy povrchu šířky 50 cm hloubky 90 cm z horniny třídy těžitelnosti I skupiny 3</t>
  </si>
  <si>
    <t>Veřejné a slavnostní osvětlení a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</si>
</sst>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\ _K_č"/>
    <numFmt numFmtId="166" formatCode="#,##0\ _K_č"/>
    <numFmt numFmtId="167" formatCode="#,##0.00\ &quot;Kč&quot;"/>
    <numFmt numFmtId="168" formatCode="#,##0.00000"/>
    <numFmt numFmtId="169" formatCode="#,##0.000"/>
  </numFmts>
  <fonts count="73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2"/>
      <name val="formata"/>
    </font>
    <font>
      <sz val="11"/>
      <color indexed="8"/>
      <name val="Calibri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i/>
      <sz val="11"/>
      <color rgb="FF92D05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i/>
      <sz val="11"/>
      <color theme="7" tint="0.3999755851924192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FF3399"/>
      <name val="Calibri"/>
      <family val="2"/>
      <charset val="238"/>
      <scheme val="minor"/>
    </font>
    <font>
      <i/>
      <sz val="11"/>
      <color rgb="FFFF3399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0000"/>
      <name val="Calibri"/>
      <family val="2"/>
      <charset val="238"/>
      <scheme val="minor"/>
    </font>
    <font>
      <i/>
      <sz val="11"/>
      <color rgb="FF800000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sz val="7"/>
      <name val="Arial Narrow"/>
      <family val="2"/>
      <charset val="238"/>
    </font>
    <font>
      <i/>
      <u/>
      <sz val="7"/>
      <name val="Arial Narrow"/>
      <family val="2"/>
      <charset val="238"/>
    </font>
    <font>
      <u/>
      <sz val="8"/>
      <name val="Arial Narrow"/>
      <family val="2"/>
      <charset val="238"/>
    </font>
    <font>
      <i/>
      <sz val="9"/>
      <name val="Arial Narrow"/>
      <family val="2"/>
      <charset val="238"/>
    </font>
    <font>
      <sz val="9"/>
      <name val="Arial CE"/>
    </font>
    <font>
      <b/>
      <sz val="12"/>
      <color rgb="FF960000"/>
      <name val="Arial CE"/>
    </font>
    <font>
      <sz val="8"/>
      <color rgb="FF003366"/>
      <name val="Arial CE"/>
    </font>
    <font>
      <sz val="12"/>
      <color rgb="FF003366"/>
      <name val="Arial CE"/>
    </font>
    <font>
      <i/>
      <sz val="9"/>
      <color rgb="FF0000FF"/>
      <name val="Arial CE"/>
    </font>
    <font>
      <sz val="8"/>
      <color indexed="12"/>
      <name val="Arial"/>
      <family val="2"/>
      <charset val="1"/>
    </font>
    <font>
      <b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2">
    <xf numFmtId="0" fontId="0" fillId="0" borderId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4" fontId="11" fillId="0" borderId="0" applyFont="0" applyFill="0" applyBorder="0" applyAlignment="0" applyProtection="0"/>
    <xf numFmtId="0" fontId="15" fillId="0" borderId="0"/>
    <xf numFmtId="0" fontId="15" fillId="0" borderId="0"/>
    <xf numFmtId="44" fontId="7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</cellStyleXfs>
  <cellXfs count="504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9" fillId="0" borderId="1" xfId="7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0" fontId="5" fillId="0" borderId="1" xfId="7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/>
    </xf>
    <xf numFmtId="0" fontId="13" fillId="0" borderId="0" xfId="0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4" fillId="0" borderId="0" xfId="0" applyFont="1"/>
    <xf numFmtId="0" fontId="3" fillId="0" borderId="0" xfId="9" applyFont="1" applyAlignment="1">
      <alignment horizontal="left" vertical="center"/>
    </xf>
    <xf numFmtId="0" fontId="4" fillId="0" borderId="0" xfId="6" applyFont="1" applyAlignment="1">
      <alignment vertical="center"/>
    </xf>
    <xf numFmtId="0" fontId="12" fillId="0" borderId="0" xfId="9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2" fontId="5" fillId="0" borderId="0" xfId="9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3" xfId="9" applyFont="1" applyBorder="1" applyAlignment="1">
      <alignment vertical="center"/>
    </xf>
    <xf numFmtId="0" fontId="5" fillId="0" borderId="5" xfId="9" applyFont="1" applyBorder="1" applyAlignment="1">
      <alignment vertical="center"/>
    </xf>
    <xf numFmtId="0" fontId="5" fillId="0" borderId="5" xfId="9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7" xfId="9" applyFont="1" applyBorder="1" applyAlignment="1">
      <alignment vertical="center"/>
    </xf>
    <xf numFmtId="0" fontId="18" fillId="0" borderId="0" xfId="3" applyFont="1" applyAlignment="1">
      <alignment vertical="center"/>
    </xf>
    <xf numFmtId="0" fontId="9" fillId="0" borderId="0" xfId="9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4" fillId="0" borderId="1" xfId="10" applyFont="1" applyBorder="1" applyAlignment="1">
      <alignment vertical="center"/>
    </xf>
    <xf numFmtId="2" fontId="4" fillId="0" borderId="1" xfId="3" applyNumberFormat="1" applyFont="1" applyBorder="1" applyAlignment="1">
      <alignment horizontal="right" vertical="center" wrapText="1"/>
    </xf>
    <xf numFmtId="2" fontId="4" fillId="0" borderId="1" xfId="3" applyNumberFormat="1" applyFont="1" applyBorder="1" applyAlignment="1">
      <alignment horizontal="right" vertical="center"/>
    </xf>
    <xf numFmtId="0" fontId="2" fillId="0" borderId="0" xfId="3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1" xfId="10" applyFont="1" applyBorder="1" applyAlignment="1">
      <alignment vertical="center" wrapText="1"/>
    </xf>
    <xf numFmtId="2" fontId="4" fillId="0" borderId="1" xfId="1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21" fillId="0" borderId="0" xfId="0" applyFont="1" applyAlignment="1">
      <alignment vertical="center"/>
    </xf>
    <xf numFmtId="2" fontId="4" fillId="0" borderId="1" xfId="3" applyNumberFormat="1" applyFont="1" applyBorder="1" applyAlignment="1">
      <alignment vertical="center" wrapText="1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 applyProtection="1">
      <alignment horizontal="right" vertical="center"/>
      <protection locked="0"/>
    </xf>
    <xf numFmtId="167" fontId="3" fillId="0" borderId="1" xfId="8" applyNumberFormat="1" applyFont="1" applyFill="1" applyBorder="1" applyAlignment="1" applyProtection="1">
      <alignment horizontal="right" vertical="center"/>
      <protection locked="0"/>
    </xf>
    <xf numFmtId="2" fontId="3" fillId="0" borderId="1" xfId="3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9" xfId="9" applyFont="1" applyBorder="1" applyAlignment="1">
      <alignment vertical="center"/>
    </xf>
    <xf numFmtId="0" fontId="5" fillId="0" borderId="10" xfId="9" applyFont="1" applyBorder="1" applyAlignment="1">
      <alignment vertical="center"/>
    </xf>
    <xf numFmtId="2" fontId="5" fillId="0" borderId="6" xfId="9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67" fontId="9" fillId="0" borderId="6" xfId="1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9" fillId="0" borderId="8" xfId="11" applyNumberFormat="1" applyFont="1" applyFill="1" applyBorder="1" applyAlignment="1">
      <alignment horizontal="right" vertical="center"/>
    </xf>
    <xf numFmtId="167" fontId="9" fillId="0" borderId="11" xfId="0" applyNumberFormat="1" applyFont="1" applyBorder="1" applyAlignment="1">
      <alignment horizontal="right" vertical="center"/>
    </xf>
    <xf numFmtId="0" fontId="23" fillId="0" borderId="0" xfId="0" applyFont="1"/>
    <xf numFmtId="0" fontId="20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0" fontId="4" fillId="0" borderId="1" xfId="9" applyFont="1" applyBorder="1" applyAlignment="1">
      <alignment vertical="center" wrapText="1"/>
    </xf>
    <xf numFmtId="2" fontId="4" fillId="0" borderId="1" xfId="9" applyNumberFormat="1" applyFont="1" applyBorder="1" applyAlignment="1">
      <alignment vertical="center"/>
    </xf>
    <xf numFmtId="2" fontId="4" fillId="0" borderId="1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2" fontId="4" fillId="0" borderId="1" xfId="9" applyNumberFormat="1" applyFont="1" applyBorder="1" applyAlignment="1">
      <alignment horizontal="center" vertical="center"/>
    </xf>
    <xf numFmtId="2" fontId="4" fillId="0" borderId="1" xfId="9" applyNumberFormat="1" applyFont="1" applyBorder="1" applyAlignment="1" applyProtection="1">
      <alignment horizontal="center" vertical="center"/>
      <protection locked="0"/>
    </xf>
    <xf numFmtId="0" fontId="4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2" fontId="4" fillId="0" borderId="1" xfId="3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4" fillId="0" borderId="1" xfId="12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1" xfId="3" applyFont="1" applyBorder="1" applyAlignment="1">
      <alignment vertical="center"/>
    </xf>
    <xf numFmtId="0" fontId="5" fillId="0" borderId="10" xfId="9" applyFont="1" applyBorder="1" applyAlignment="1">
      <alignment horizontal="center" vertical="center"/>
    </xf>
    <xf numFmtId="0" fontId="5" fillId="0" borderId="2" xfId="7" applyFont="1" applyBorder="1" applyAlignment="1">
      <alignment wrapText="1"/>
    </xf>
    <xf numFmtId="2" fontId="5" fillId="0" borderId="8" xfId="9" applyNumberFormat="1" applyFont="1" applyBorder="1" applyAlignment="1">
      <alignment vertical="center"/>
    </xf>
    <xf numFmtId="0" fontId="9" fillId="0" borderId="7" xfId="9" applyFont="1" applyBorder="1" applyAlignment="1">
      <alignment vertical="center"/>
    </xf>
    <xf numFmtId="0" fontId="9" fillId="0" borderId="0" xfId="9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4" xfId="7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8" fillId="0" borderId="0" xfId="0" applyFont="1"/>
    <xf numFmtId="0" fontId="39" fillId="0" borderId="0" xfId="0" applyFont="1"/>
    <xf numFmtId="0" fontId="25" fillId="0" borderId="1" xfId="0" applyFont="1" applyBorder="1" applyAlignment="1">
      <alignment horizontal="center"/>
    </xf>
    <xf numFmtId="0" fontId="37" fillId="0" borderId="0" xfId="0" applyFont="1"/>
    <xf numFmtId="0" fontId="40" fillId="0" borderId="0" xfId="0" applyFont="1"/>
    <xf numFmtId="0" fontId="1" fillId="0" borderId="0" xfId="0" applyFont="1" applyAlignment="1">
      <alignment vertical="center" wrapText="1"/>
    </xf>
    <xf numFmtId="0" fontId="26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1" fillId="0" borderId="0" xfId="0" applyFont="1"/>
    <xf numFmtId="0" fontId="24" fillId="0" borderId="0" xfId="0" applyFont="1"/>
    <xf numFmtId="0" fontId="12" fillId="0" borderId="0" xfId="5" applyFont="1"/>
    <xf numFmtId="0" fontId="23" fillId="0" borderId="0" xfId="5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/>
    <xf numFmtId="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2" fillId="0" borderId="13" xfId="0" applyFont="1" applyBorder="1" applyAlignment="1">
      <alignment horizontal="center"/>
    </xf>
    <xf numFmtId="0" fontId="0" fillId="0" borderId="13" xfId="0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0" fillId="0" borderId="3" xfId="0" applyBorder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7" xfId="0" applyFont="1" applyBorder="1"/>
    <xf numFmtId="0" fontId="5" fillId="0" borderId="0" xfId="0" applyFont="1" applyAlignment="1">
      <alignment wrapText="1"/>
    </xf>
    <xf numFmtId="0" fontId="9" fillId="0" borderId="7" xfId="0" applyFont="1" applyBorder="1"/>
    <xf numFmtId="0" fontId="9" fillId="0" borderId="0" xfId="0" applyFont="1" applyAlignment="1">
      <alignment wrapText="1"/>
    </xf>
    <xf numFmtId="0" fontId="45" fillId="0" borderId="0" xfId="0" applyFont="1"/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9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7" fontId="3" fillId="0" borderId="1" xfId="9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9" fillId="0" borderId="0" xfId="13" applyFont="1" applyAlignment="1">
      <alignment horizontal="left"/>
    </xf>
    <xf numFmtId="0" fontId="5" fillId="0" borderId="0" xfId="6" applyFont="1"/>
    <xf numFmtId="0" fontId="3" fillId="0" borderId="3" xfId="6" applyFont="1" applyBorder="1" applyProtection="1">
      <protection locked="0"/>
    </xf>
    <xf numFmtId="0" fontId="4" fillId="0" borderId="5" xfId="6" applyFont="1" applyBorder="1" applyProtection="1">
      <protection locked="0"/>
    </xf>
    <xf numFmtId="0" fontId="4" fillId="0" borderId="6" xfId="0" applyFont="1" applyBorder="1"/>
    <xf numFmtId="0" fontId="46" fillId="0" borderId="0" xfId="0" applyFont="1"/>
    <xf numFmtId="0" fontId="5" fillId="0" borderId="0" xfId="3" applyFont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2" fontId="4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51" fillId="0" borderId="0" xfId="3" applyFont="1" applyAlignment="1">
      <alignment vertical="center"/>
    </xf>
    <xf numFmtId="0" fontId="52" fillId="0" borderId="0" xfId="0" applyFont="1" applyAlignment="1">
      <alignment vertical="center"/>
    </xf>
    <xf numFmtId="2" fontId="20" fillId="0" borderId="1" xfId="9" applyNumberFormat="1" applyFont="1" applyBorder="1" applyAlignment="1">
      <alignment horizontal="center" vertical="center"/>
    </xf>
    <xf numFmtId="0" fontId="4" fillId="0" borderId="1" xfId="13" applyFont="1" applyBorder="1" applyAlignment="1">
      <alignment horizontal="center"/>
    </xf>
    <xf numFmtId="0" fontId="4" fillId="0" borderId="1" xfId="13" applyFont="1" applyBorder="1"/>
    <xf numFmtId="2" fontId="4" fillId="0" borderId="1" xfId="13" applyNumberFormat="1" applyFont="1" applyBorder="1"/>
    <xf numFmtId="0" fontId="3" fillId="0" borderId="1" xfId="13" applyFont="1" applyBorder="1"/>
    <xf numFmtId="0" fontId="4" fillId="0" borderId="0" xfId="3" applyFont="1"/>
    <xf numFmtId="0" fontId="4" fillId="0" borderId="1" xfId="14" applyFont="1" applyBorder="1" applyAlignment="1">
      <alignment vertical="center" wrapText="1"/>
    </xf>
    <xf numFmtId="49" fontId="4" fillId="0" borderId="1" xfId="14" applyNumberFormat="1" applyFont="1" applyBorder="1" applyAlignment="1">
      <alignment horizontal="center" vertical="center" shrinkToFit="1"/>
    </xf>
    <xf numFmtId="4" fontId="4" fillId="0" borderId="1" xfId="14" applyNumberFormat="1" applyFont="1" applyBorder="1" applyAlignment="1">
      <alignment horizontal="right" vertical="center"/>
    </xf>
    <xf numFmtId="4" fontId="4" fillId="0" borderId="1" xfId="14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0" fontId="21" fillId="0" borderId="0" xfId="0" applyFont="1"/>
    <xf numFmtId="0" fontId="3" fillId="0" borderId="1" xfId="14" applyFont="1" applyBorder="1" applyAlignment="1">
      <alignment vertical="center" wrapText="1"/>
    </xf>
    <xf numFmtId="167" fontId="3" fillId="0" borderId="1" xfId="11" applyNumberFormat="1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3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167" fontId="9" fillId="0" borderId="0" xfId="0" applyNumberFormat="1" applyFont="1"/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0" fontId="44" fillId="0" borderId="0" xfId="9" applyFont="1" applyAlignment="1">
      <alignment vertical="center"/>
    </xf>
    <xf numFmtId="0" fontId="9" fillId="0" borderId="3" xfId="9" applyFont="1" applyBorder="1" applyAlignment="1">
      <alignment vertical="center"/>
    </xf>
    <xf numFmtId="0" fontId="9" fillId="0" borderId="5" xfId="9" applyFont="1" applyBorder="1" applyAlignment="1">
      <alignment vertical="center"/>
    </xf>
    <xf numFmtId="0" fontId="9" fillId="0" borderId="5" xfId="9" applyFont="1" applyBorder="1" applyAlignment="1">
      <alignment horizontal="center" vertical="center"/>
    </xf>
    <xf numFmtId="17" fontId="5" fillId="0" borderId="0" xfId="0" applyNumberFormat="1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1" fontId="17" fillId="0" borderId="0" xfId="0" applyNumberFormat="1" applyFont="1" applyAlignment="1">
      <alignment vertical="center"/>
    </xf>
    <xf numFmtId="1" fontId="16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56" fillId="0" borderId="0" xfId="0" applyFont="1"/>
    <xf numFmtId="0" fontId="9" fillId="0" borderId="0" xfId="10" applyFont="1"/>
    <xf numFmtId="0" fontId="9" fillId="0" borderId="0" xfId="10" applyFont="1" applyAlignment="1">
      <alignment horizontal="center"/>
    </xf>
    <xf numFmtId="0" fontId="9" fillId="0" borderId="0" xfId="10" applyFont="1" applyAlignment="1">
      <alignment horizontal="left"/>
    </xf>
    <xf numFmtId="0" fontId="9" fillId="0" borderId="0" xfId="9" applyFont="1" applyAlignment="1">
      <alignment horizontal="left"/>
    </xf>
    <xf numFmtId="0" fontId="9" fillId="0" borderId="0" xfId="9" applyFont="1"/>
    <xf numFmtId="0" fontId="9" fillId="0" borderId="0" xfId="9" applyFont="1" applyAlignment="1">
      <alignment horizontal="center"/>
    </xf>
    <xf numFmtId="0" fontId="3" fillId="0" borderId="1" xfId="9" applyFont="1" applyBorder="1" applyAlignment="1">
      <alignment vertical="center"/>
    </xf>
    <xf numFmtId="2" fontId="4" fillId="0" borderId="1" xfId="16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17" applyNumberFormat="1" applyFont="1" applyFill="1" applyBorder="1" applyAlignment="1">
      <alignment vertical="center"/>
    </xf>
    <xf numFmtId="2" fontId="4" fillId="0" borderId="1" xfId="15" applyNumberFormat="1" applyFont="1" applyFill="1" applyBorder="1" applyAlignment="1">
      <alignment horizontal="right" vertical="center"/>
    </xf>
    <xf numFmtId="2" fontId="4" fillId="0" borderId="1" xfId="18" applyNumberFormat="1" applyFont="1" applyFill="1" applyBorder="1" applyAlignment="1">
      <alignment horizontal="right" vertical="center"/>
    </xf>
    <xf numFmtId="2" fontId="4" fillId="0" borderId="1" xfId="19" applyNumberFormat="1" applyFont="1" applyFill="1" applyBorder="1" applyAlignment="1">
      <alignment horizontal="right" vertical="center"/>
    </xf>
    <xf numFmtId="2" fontId="4" fillId="0" borderId="1" xfId="17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 wrapText="1"/>
    </xf>
    <xf numFmtId="2" fontId="25" fillId="0" borderId="1" xfId="0" applyNumberFormat="1" applyFont="1" applyBorder="1" applyAlignment="1">
      <alignment vertical="center"/>
    </xf>
    <xf numFmtId="0" fontId="4" fillId="0" borderId="1" xfId="6" applyFont="1" applyBorder="1" applyAlignment="1" applyProtection="1">
      <alignment horizontal="center"/>
      <protection locked="0"/>
    </xf>
    <xf numFmtId="0" fontId="4" fillId="0" borderId="1" xfId="6" applyFont="1" applyBorder="1" applyProtection="1">
      <protection locked="0"/>
    </xf>
    <xf numFmtId="0" fontId="3" fillId="0" borderId="1" xfId="0" applyFont="1" applyBorder="1" applyAlignment="1">
      <alignment horizontal="left" vertical="center" wrapText="1"/>
    </xf>
    <xf numFmtId="2" fontId="3" fillId="0" borderId="1" xfId="17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9" applyFont="1" applyBorder="1" applyAlignment="1">
      <alignment horizontal="left" vertical="center"/>
    </xf>
    <xf numFmtId="2" fontId="3" fillId="0" borderId="1" xfId="9" applyNumberFormat="1" applyFont="1" applyBorder="1" applyAlignment="1">
      <alignment horizontal="left" vertical="center"/>
    </xf>
    <xf numFmtId="0" fontId="57" fillId="0" borderId="0" xfId="3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2" fontId="4" fillId="0" borderId="1" xfId="2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vertical="center" wrapText="1"/>
    </xf>
    <xf numFmtId="2" fontId="4" fillId="0" borderId="1" xfId="2" applyNumberFormat="1" applyFont="1" applyBorder="1" applyAlignment="1">
      <alignment horizontal="right" vertical="center"/>
    </xf>
    <xf numFmtId="2" fontId="4" fillId="0" borderId="1" xfId="18" applyNumberFormat="1" applyFont="1" applyBorder="1" applyAlignment="1">
      <alignment vertical="center" wrapText="1"/>
    </xf>
    <xf numFmtId="0" fontId="4" fillId="0" borderId="1" xfId="6" applyFont="1" applyBorder="1" applyAlignment="1" applyProtection="1">
      <alignment vertical="center" wrapText="1"/>
      <protection locked="0"/>
    </xf>
    <xf numFmtId="0" fontId="4" fillId="0" borderId="1" xfId="6" applyFont="1" applyBorder="1" applyAlignment="1" applyProtection="1">
      <alignment horizontal="center" vertical="center" wrapText="1"/>
      <protection locked="0"/>
    </xf>
    <xf numFmtId="2" fontId="4" fillId="0" borderId="1" xfId="6" applyNumberFormat="1" applyFont="1" applyBorder="1" applyAlignment="1" applyProtection="1">
      <alignment vertical="center" wrapText="1"/>
      <protection locked="0"/>
    </xf>
    <xf numFmtId="0" fontId="4" fillId="0" borderId="1" xfId="6" applyFont="1" applyBorder="1" applyAlignment="1" applyProtection="1">
      <alignment horizontal="left" wrapText="1"/>
      <protection locked="0"/>
    </xf>
    <xf numFmtId="0" fontId="4" fillId="0" borderId="1" xfId="6" applyFont="1" applyBorder="1" applyAlignment="1" applyProtection="1">
      <alignment horizontal="left" vertical="center" wrapText="1"/>
      <protection locked="0"/>
    </xf>
    <xf numFmtId="0" fontId="4" fillId="0" borderId="1" xfId="6" applyFont="1" applyBorder="1" applyAlignment="1" applyProtection="1">
      <alignment vertical="center"/>
      <protection locked="0"/>
    </xf>
    <xf numFmtId="0" fontId="4" fillId="0" borderId="1" xfId="6" applyFont="1" applyBorder="1" applyAlignment="1" applyProtection="1">
      <alignment horizontal="center" vertical="center"/>
      <protection locked="0"/>
    </xf>
    <xf numFmtId="2" fontId="4" fillId="0" borderId="1" xfId="6" applyNumberFormat="1" applyFont="1" applyBorder="1" applyAlignment="1" applyProtection="1">
      <alignment vertical="center"/>
      <protection locked="0"/>
    </xf>
    <xf numFmtId="165" fontId="4" fillId="0" borderId="1" xfId="3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wrapText="1"/>
    </xf>
    <xf numFmtId="0" fontId="12" fillId="0" borderId="0" xfId="0" applyFont="1" applyAlignment="1">
      <alignment horizontal="left" vertical="center"/>
    </xf>
    <xf numFmtId="0" fontId="4" fillId="0" borderId="0" xfId="10" applyFont="1" applyAlignment="1">
      <alignment horizontal="lef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3" applyFont="1" applyAlignment="1">
      <alignment horizontal="left"/>
    </xf>
    <xf numFmtId="0" fontId="5" fillId="0" borderId="0" xfId="13" applyFont="1"/>
    <xf numFmtId="0" fontId="5" fillId="0" borderId="0" xfId="13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10" xfId="6" applyFont="1" applyBorder="1" applyAlignment="1" applyProtection="1">
      <alignment horizontal="center"/>
      <protection locked="0"/>
    </xf>
    <xf numFmtId="0" fontId="24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20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50" fillId="2" borderId="0" xfId="0" applyFont="1" applyFill="1" applyAlignment="1">
      <alignment horizontal="left" vertical="center"/>
    </xf>
    <xf numFmtId="0" fontId="50" fillId="2" borderId="0" xfId="0" applyFont="1" applyFill="1" applyAlignment="1">
      <alignment horizontal="right" vertical="center"/>
    </xf>
    <xf numFmtId="0" fontId="50" fillId="2" borderId="21" xfId="0" applyFont="1" applyFill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4" fontId="59" fillId="0" borderId="0" xfId="0" applyNumberFormat="1" applyFont="1" applyAlignment="1">
      <alignment vertical="center"/>
    </xf>
    <xf numFmtId="0" fontId="50" fillId="0" borderId="28" xfId="0" applyFont="1" applyBorder="1" applyAlignment="1" applyProtection="1">
      <alignment horizontal="center" vertical="center"/>
      <protection locked="0"/>
    </xf>
    <xf numFmtId="49" fontId="50" fillId="0" borderId="28" xfId="0" applyNumberFormat="1" applyFont="1" applyBorder="1" applyAlignment="1" applyProtection="1">
      <alignment horizontal="left" vertical="center" wrapText="1"/>
      <protection locked="0"/>
    </xf>
    <xf numFmtId="0" fontId="50" fillId="0" borderId="28" xfId="0" applyFont="1" applyBorder="1" applyAlignment="1" applyProtection="1">
      <alignment horizontal="left" vertical="center" wrapText="1"/>
      <protection locked="0"/>
    </xf>
    <xf numFmtId="0" fontId="50" fillId="0" borderId="28" xfId="0" applyFont="1" applyBorder="1" applyAlignment="1" applyProtection="1">
      <alignment horizontal="center" vertical="center" wrapText="1"/>
      <protection locked="0"/>
    </xf>
    <xf numFmtId="169" fontId="50" fillId="0" borderId="28" xfId="0" applyNumberFormat="1" applyFont="1" applyBorder="1" applyAlignment="1" applyProtection="1">
      <alignment vertical="center"/>
      <protection locked="0"/>
    </xf>
    <xf numFmtId="4" fontId="50" fillId="0" borderId="28" xfId="0" applyNumberFormat="1" applyFont="1" applyBorder="1" applyAlignment="1" applyProtection="1">
      <alignment vertical="center"/>
      <protection locked="0"/>
    </xf>
    <xf numFmtId="0" fontId="50" fillId="0" borderId="0" xfId="0" applyFont="1" applyAlignment="1">
      <alignment horizontal="left" vertical="center"/>
    </xf>
    <xf numFmtId="0" fontId="5" fillId="0" borderId="16" xfId="0" applyFont="1" applyBorder="1"/>
    <xf numFmtId="0" fontId="20" fillId="0" borderId="0" xfId="0" applyFont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16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20" xfId="0" applyFont="1" applyBorder="1" applyAlignment="1">
      <alignment horizontal="left" vertical="center"/>
    </xf>
    <xf numFmtId="0" fontId="23" fillId="0" borderId="20" xfId="0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vertical="center"/>
    </xf>
    <xf numFmtId="4" fontId="4" fillId="0" borderId="20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12" fillId="0" borderId="0" xfId="0" applyNumberFormat="1" applyFont="1"/>
    <xf numFmtId="0" fontId="5" fillId="0" borderId="24" xfId="0" applyFont="1" applyBorder="1" applyAlignment="1">
      <alignment vertical="center"/>
    </xf>
    <xf numFmtId="168" fontId="20" fillId="0" borderId="17" xfId="0" applyNumberFormat="1" applyFont="1" applyBorder="1"/>
    <xf numFmtId="168" fontId="20" fillId="0" borderId="25" xfId="0" applyNumberFormat="1" applyFont="1" applyBorder="1"/>
    <xf numFmtId="0" fontId="20" fillId="0" borderId="16" xfId="0" applyFont="1" applyBorder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4" fontId="23" fillId="0" borderId="0" xfId="0" applyNumberFormat="1" applyFont="1"/>
    <xf numFmtId="0" fontId="20" fillId="0" borderId="26" xfId="0" applyFont="1" applyBorder="1"/>
    <xf numFmtId="168" fontId="20" fillId="0" borderId="0" xfId="0" applyNumberFormat="1" applyFont="1"/>
    <xf numFmtId="168" fontId="20" fillId="0" borderId="27" xfId="0" applyNumberFormat="1" applyFont="1" applyBorder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5" fillId="0" borderId="16" xfId="0" applyFont="1" applyBorder="1" applyAlignment="1" applyProtection="1">
      <alignment vertical="center"/>
      <protection locked="0"/>
    </xf>
    <xf numFmtId="0" fontId="50" fillId="0" borderId="26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/>
    </xf>
    <xf numFmtId="168" fontId="50" fillId="0" borderId="0" xfId="0" applyNumberFormat="1" applyFont="1" applyAlignment="1">
      <alignment vertical="center"/>
    </xf>
    <xf numFmtId="168" fontId="50" fillId="0" borderId="27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3" fillId="0" borderId="0" xfId="21" applyFont="1" applyAlignment="1">
      <alignment vertical="center" wrapText="1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20" fillId="0" borderId="16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26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64" fillId="0" borderId="0" xfId="21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65" fillId="0" borderId="28" xfId="0" applyFont="1" applyBorder="1" applyAlignment="1" applyProtection="1">
      <alignment horizontal="center" vertical="center"/>
      <protection locked="0"/>
    </xf>
    <xf numFmtId="49" fontId="65" fillId="0" borderId="28" xfId="0" applyNumberFormat="1" applyFont="1" applyBorder="1" applyAlignment="1" applyProtection="1">
      <alignment horizontal="left" vertical="center" wrapText="1"/>
      <protection locked="0"/>
    </xf>
    <xf numFmtId="0" fontId="65" fillId="0" borderId="28" xfId="0" applyFont="1" applyBorder="1" applyAlignment="1" applyProtection="1">
      <alignment horizontal="left" vertical="center" wrapText="1"/>
      <protection locked="0"/>
    </xf>
    <xf numFmtId="0" fontId="65" fillId="0" borderId="28" xfId="0" applyFont="1" applyBorder="1" applyAlignment="1" applyProtection="1">
      <alignment horizontal="center" vertical="center" wrapText="1"/>
      <protection locked="0"/>
    </xf>
    <xf numFmtId="169" fontId="65" fillId="0" borderId="28" xfId="0" applyNumberFormat="1" applyFont="1" applyBorder="1" applyAlignment="1" applyProtection="1">
      <alignment vertical="center"/>
      <protection locked="0"/>
    </xf>
    <xf numFmtId="4" fontId="65" fillId="0" borderId="28" xfId="0" applyNumberFormat="1" applyFont="1" applyBorder="1" applyAlignment="1" applyProtection="1">
      <alignment vertical="center"/>
      <protection locked="0"/>
    </xf>
    <xf numFmtId="0" fontId="49" fillId="0" borderId="16" xfId="0" applyFont="1" applyBorder="1" applyAlignment="1">
      <alignment vertical="center"/>
    </xf>
    <xf numFmtId="0" fontId="65" fillId="0" borderId="26" xfId="0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5" fillId="0" borderId="29" xfId="0" applyFont="1" applyBorder="1" applyAlignment="1">
      <alignment horizontal="left" vertical="center"/>
    </xf>
    <xf numFmtId="0" fontId="65" fillId="0" borderId="20" xfId="0" applyFont="1" applyBorder="1" applyAlignment="1">
      <alignment horizontal="center" vertical="center"/>
    </xf>
    <xf numFmtId="168" fontId="50" fillId="0" borderId="20" xfId="0" applyNumberFormat="1" applyFont="1" applyBorder="1" applyAlignment="1">
      <alignment vertical="center"/>
    </xf>
    <xf numFmtId="168" fontId="50" fillId="0" borderId="30" xfId="0" applyNumberFormat="1" applyFont="1" applyBorder="1" applyAlignment="1">
      <alignment vertical="center"/>
    </xf>
    <xf numFmtId="0" fontId="4" fillId="0" borderId="1" xfId="6" applyFont="1" applyBorder="1" applyAlignment="1" applyProtection="1">
      <alignment wrapText="1"/>
      <protection locked="0"/>
    </xf>
    <xf numFmtId="0" fontId="9" fillId="0" borderId="7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4" fillId="0" borderId="0" xfId="6" applyFont="1" applyAlignment="1" applyProtection="1">
      <alignment horizontal="center"/>
      <protection locked="0"/>
    </xf>
    <xf numFmtId="0" fontId="4" fillId="0" borderId="8" xfId="6" applyFont="1" applyBorder="1" applyAlignment="1" applyProtection="1">
      <alignment horizontal="center"/>
      <protection locked="0"/>
    </xf>
    <xf numFmtId="0" fontId="4" fillId="0" borderId="9" xfId="6" applyFont="1" applyBorder="1" applyAlignment="1" applyProtection="1">
      <alignment horizontal="left"/>
      <protection locked="0"/>
    </xf>
    <xf numFmtId="0" fontId="4" fillId="0" borderId="10" xfId="6" applyFont="1" applyBorder="1" applyAlignment="1" applyProtection="1">
      <alignment horizontal="left"/>
      <protection locked="0"/>
    </xf>
    <xf numFmtId="0" fontId="4" fillId="0" borderId="10" xfId="6" applyFont="1" applyBorder="1" applyAlignment="1" applyProtection="1">
      <alignment horizontal="center"/>
      <protection locked="0"/>
    </xf>
    <xf numFmtId="0" fontId="4" fillId="0" borderId="11" xfId="6" applyFont="1" applyBorder="1" applyAlignment="1" applyProtection="1">
      <alignment horizontal="center"/>
      <protection locked="0"/>
    </xf>
    <xf numFmtId="0" fontId="3" fillId="0" borderId="1" xfId="3" applyFont="1" applyBorder="1" applyAlignment="1">
      <alignment horizontal="left" vertical="center" wrapText="1"/>
    </xf>
    <xf numFmtId="0" fontId="4" fillId="0" borderId="7" xfId="6" applyFont="1" applyBorder="1" applyAlignment="1" applyProtection="1">
      <alignment horizontal="left"/>
      <protection locked="0"/>
    </xf>
    <xf numFmtId="0" fontId="4" fillId="0" borderId="0" xfId="6" applyFont="1" applyAlignment="1" applyProtection="1">
      <alignment horizontal="left"/>
      <protection locked="0"/>
    </xf>
    <xf numFmtId="0" fontId="19" fillId="0" borderId="0" xfId="5" applyFont="1" applyAlignment="1">
      <alignment horizontal="left" vertical="center" wrapText="1"/>
    </xf>
    <xf numFmtId="0" fontId="3" fillId="0" borderId="1" xfId="13" applyFont="1" applyBorder="1" applyAlignment="1">
      <alignment horizontal="left"/>
    </xf>
    <xf numFmtId="1" fontId="5" fillId="0" borderId="0" xfId="9" applyNumberFormat="1" applyFont="1" applyAlignment="1">
      <alignment horizontal="center" vertical="center"/>
    </xf>
    <xf numFmtId="1" fontId="5" fillId="0" borderId="8" xfId="9" applyNumberFormat="1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8" xfId="9" applyFont="1" applyBorder="1" applyAlignment="1">
      <alignment horizontal="center" vertical="center"/>
    </xf>
    <xf numFmtId="0" fontId="5" fillId="0" borderId="10" xfId="9" applyFont="1" applyBorder="1" applyAlignment="1">
      <alignment horizontal="center" vertical="center"/>
    </xf>
    <xf numFmtId="0" fontId="5" fillId="0" borderId="11" xfId="9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9" fillId="0" borderId="0" xfId="9" applyNumberFormat="1" applyFont="1" applyAlignment="1">
      <alignment horizontal="center" vertical="center"/>
    </xf>
    <xf numFmtId="0" fontId="9" fillId="0" borderId="8" xfId="9" applyFont="1" applyBorder="1" applyAlignment="1">
      <alignment horizontal="center" vertical="center"/>
    </xf>
    <xf numFmtId="0" fontId="19" fillId="0" borderId="0" xfId="4" applyFont="1" applyAlignment="1">
      <alignment horizontal="left" vertical="center" wrapText="1"/>
    </xf>
    <xf numFmtId="167" fontId="3" fillId="0" borderId="1" xfId="1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47" fillId="0" borderId="7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47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54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67" fontId="3" fillId="0" borderId="13" xfId="9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 wrapText="1"/>
    </xf>
    <xf numFmtId="0" fontId="3" fillId="0" borderId="12" xfId="3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top" wrapText="1"/>
    </xf>
    <xf numFmtId="0" fontId="55" fillId="0" borderId="10" xfId="0" applyFont="1" applyBorder="1" applyAlignment="1">
      <alignment horizontal="left" vertical="top" wrapText="1"/>
    </xf>
    <xf numFmtId="0" fontId="55" fillId="0" borderId="11" xfId="0" applyFont="1" applyBorder="1" applyAlignment="1">
      <alignment horizontal="left" vertical="top" wrapText="1"/>
    </xf>
    <xf numFmtId="167" fontId="3" fillId="0" borderId="4" xfId="11" applyNumberFormat="1" applyFont="1" applyFill="1" applyBorder="1" applyAlignment="1">
      <alignment horizontal="right" vertical="center" wrapText="1"/>
    </xf>
    <xf numFmtId="167" fontId="3" fillId="0" borderId="12" xfId="11" applyNumberFormat="1" applyFont="1" applyFill="1" applyBorder="1" applyAlignment="1">
      <alignment horizontal="right" vertical="center" wrapText="1"/>
    </xf>
    <xf numFmtId="167" fontId="3" fillId="0" borderId="4" xfId="11" applyNumberFormat="1" applyFont="1" applyBorder="1" applyAlignment="1">
      <alignment horizontal="right" vertical="center" wrapText="1"/>
    </xf>
    <xf numFmtId="167" fontId="3" fillId="0" borderId="12" xfId="11" applyNumberFormat="1" applyFont="1" applyBorder="1" applyAlignment="1">
      <alignment horizontal="right" vertical="center" wrapText="1"/>
    </xf>
    <xf numFmtId="1" fontId="9" fillId="0" borderId="5" xfId="9" applyNumberFormat="1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3" fillId="0" borderId="12" xfId="0" applyFont="1" applyBorder="1" applyAlignment="1">
      <alignment horizontal="left"/>
    </xf>
    <xf numFmtId="0" fontId="5" fillId="0" borderId="7" xfId="9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1" fontId="5" fillId="0" borderId="0" xfId="9" applyNumberFormat="1" applyFont="1" applyFill="1" applyAlignment="1">
      <alignment horizontal="center" vertical="center"/>
    </xf>
    <xf numFmtId="0" fontId="5" fillId="0" borderId="8" xfId="9" applyFont="1" applyFill="1" applyBorder="1" applyAlignment="1">
      <alignment horizontal="center" vertical="center"/>
    </xf>
    <xf numFmtId="0" fontId="0" fillId="0" borderId="0" xfId="0" applyFill="1"/>
    <xf numFmtId="1" fontId="5" fillId="0" borderId="8" xfId="9" applyNumberFormat="1" applyFont="1" applyFill="1" applyBorder="1" applyAlignment="1">
      <alignment horizontal="center" vertical="center"/>
    </xf>
    <xf numFmtId="1" fontId="0" fillId="0" borderId="0" xfId="0" applyNumberFormat="1" applyFill="1"/>
    <xf numFmtId="0" fontId="5" fillId="0" borderId="0" xfId="9" applyFont="1" applyFill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6" fillId="2" borderId="21" xfId="0" applyFont="1" applyFill="1" applyBorder="1" applyAlignment="1">
      <alignment horizontal="center" vertical="center" wrapText="1"/>
    </xf>
    <xf numFmtId="0" fontId="66" fillId="2" borderId="22" xfId="0" applyFont="1" applyFill="1" applyBorder="1" applyAlignment="1">
      <alignment horizontal="center" vertical="center" wrapText="1"/>
    </xf>
    <xf numFmtId="0" fontId="66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67" fillId="0" borderId="0" xfId="0" applyFont="1" applyAlignment="1">
      <alignment horizontal="left" vertical="center"/>
    </xf>
    <xf numFmtId="4" fontId="67" fillId="0" borderId="0" xfId="0" applyNumberFormat="1" applyFont="1"/>
    <xf numFmtId="0" fontId="68" fillId="0" borderId="16" xfId="0" applyFont="1" applyBorder="1"/>
    <xf numFmtId="0" fontId="68" fillId="0" borderId="0" xfId="0" applyFont="1"/>
    <xf numFmtId="0" fontId="68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4" fontId="69" fillId="0" borderId="0" xfId="0" applyNumberFormat="1" applyFont="1"/>
    <xf numFmtId="0" fontId="0" fillId="0" borderId="16" xfId="0" applyBorder="1" applyAlignment="1" applyProtection="1">
      <alignment vertical="center"/>
      <protection locked="0"/>
    </xf>
    <xf numFmtId="0" fontId="66" fillId="0" borderId="28" xfId="0" applyFont="1" applyBorder="1" applyAlignment="1" applyProtection="1">
      <alignment horizontal="center" vertical="center"/>
      <protection locked="0"/>
    </xf>
    <xf numFmtId="49" fontId="66" fillId="0" borderId="28" xfId="0" applyNumberFormat="1" applyFont="1" applyBorder="1" applyAlignment="1" applyProtection="1">
      <alignment horizontal="left" vertical="center" wrapText="1"/>
      <protection locked="0"/>
    </xf>
    <xf numFmtId="0" fontId="66" fillId="0" borderId="28" xfId="0" applyFont="1" applyBorder="1" applyAlignment="1" applyProtection="1">
      <alignment horizontal="left" vertical="center" wrapText="1"/>
      <protection locked="0"/>
    </xf>
    <xf numFmtId="0" fontId="66" fillId="0" borderId="28" xfId="0" applyFont="1" applyBorder="1" applyAlignment="1" applyProtection="1">
      <alignment horizontal="center" vertical="center" wrapText="1"/>
      <protection locked="0"/>
    </xf>
    <xf numFmtId="169" fontId="66" fillId="0" borderId="28" xfId="0" applyNumberFormat="1" applyFont="1" applyBorder="1" applyAlignment="1" applyProtection="1">
      <alignment vertical="center"/>
      <protection locked="0"/>
    </xf>
    <xf numFmtId="4" fontId="66" fillId="0" borderId="28" xfId="0" applyNumberFormat="1" applyFont="1" applyBorder="1" applyAlignment="1" applyProtection="1">
      <alignment vertical="center"/>
      <protection locked="0"/>
    </xf>
    <xf numFmtId="0" fontId="70" fillId="0" borderId="28" xfId="0" applyFont="1" applyBorder="1" applyAlignment="1" applyProtection="1">
      <alignment horizontal="center" vertical="center"/>
      <protection locked="0"/>
    </xf>
    <xf numFmtId="49" fontId="70" fillId="0" borderId="28" xfId="0" applyNumberFormat="1" applyFont="1" applyBorder="1" applyAlignment="1" applyProtection="1">
      <alignment horizontal="left" vertical="center" wrapText="1"/>
      <protection locked="0"/>
    </xf>
    <xf numFmtId="0" fontId="70" fillId="0" borderId="28" xfId="0" applyFont="1" applyBorder="1" applyAlignment="1" applyProtection="1">
      <alignment horizontal="left" vertical="center" wrapText="1"/>
      <protection locked="0"/>
    </xf>
    <xf numFmtId="0" fontId="70" fillId="0" borderId="28" xfId="0" applyFont="1" applyBorder="1" applyAlignment="1" applyProtection="1">
      <alignment horizontal="center" vertical="center" wrapText="1"/>
      <protection locked="0"/>
    </xf>
    <xf numFmtId="169" fontId="70" fillId="0" borderId="28" xfId="0" applyNumberFormat="1" applyFont="1" applyBorder="1" applyAlignment="1" applyProtection="1">
      <alignment vertical="center"/>
      <protection locked="0"/>
    </xf>
    <xf numFmtId="4" fontId="70" fillId="0" borderId="28" xfId="0" applyNumberFormat="1" applyFont="1" applyBorder="1" applyAlignment="1" applyProtection="1">
      <alignment vertical="center"/>
      <protection locked="0"/>
    </xf>
    <xf numFmtId="16" fontId="70" fillId="0" borderId="28" xfId="0" applyNumberFormat="1" applyFont="1" applyBorder="1" applyAlignment="1" applyProtection="1">
      <alignment horizontal="left" vertical="center" wrapText="1"/>
      <protection locked="0"/>
    </xf>
    <xf numFmtId="0" fontId="71" fillId="0" borderId="0" xfId="0" applyFont="1" applyAlignment="1">
      <alignment horizontal="left" vertical="top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</cellXfs>
  <cellStyles count="22">
    <cellStyle name="Čárka" xfId="15" builtinId="3"/>
    <cellStyle name="Čárka 2 2 2" xfId="18" xr:uid="{00000000-0005-0000-0000-000001000000}"/>
    <cellStyle name="Čárka 2 3" xfId="16" xr:uid="{00000000-0005-0000-0000-000002000000}"/>
    <cellStyle name="Čárka 4" xfId="19" xr:uid="{00000000-0005-0000-0000-000003000000}"/>
    <cellStyle name="Čárka 8" xfId="17" xr:uid="{00000000-0005-0000-0000-000004000000}"/>
    <cellStyle name="Hypertextový odkaz" xfId="21" builtinId="8"/>
    <cellStyle name="Měna" xfId="8" builtinId="4"/>
    <cellStyle name="Měna 2" xfId="11" xr:uid="{00000000-0005-0000-0000-000007000000}"/>
    <cellStyle name="měny 2" xfId="1" xr:uid="{00000000-0005-0000-0000-000008000000}"/>
    <cellStyle name="měny 3" xfId="2" xr:uid="{00000000-0005-0000-0000-000009000000}"/>
    <cellStyle name="Normální" xfId="0" builtinId="0"/>
    <cellStyle name="normální 2" xfId="3" xr:uid="{00000000-0005-0000-0000-00000B000000}"/>
    <cellStyle name="normální 3" xfId="12" xr:uid="{00000000-0005-0000-0000-00000C000000}"/>
    <cellStyle name="normální 4" xfId="4" xr:uid="{00000000-0005-0000-0000-00000D000000}"/>
    <cellStyle name="normální 4 2" xfId="5" xr:uid="{00000000-0005-0000-0000-00000E000000}"/>
    <cellStyle name="normální 5" xfId="6" xr:uid="{00000000-0005-0000-0000-00000F000000}"/>
    <cellStyle name="normální 5 2" xfId="20" xr:uid="{00000000-0005-0000-0000-000010000000}"/>
    <cellStyle name="normální 7" xfId="7" xr:uid="{00000000-0005-0000-0000-000011000000}"/>
    <cellStyle name="normální_List1" xfId="9" xr:uid="{00000000-0005-0000-0000-000012000000}"/>
    <cellStyle name="normální_List1 2" xfId="10" xr:uid="{00000000-0005-0000-0000-000013000000}"/>
    <cellStyle name="normální_List1 3" xfId="13" xr:uid="{00000000-0005-0000-0000-000014000000}"/>
    <cellStyle name="normální_POL.XLS" xfId="14" xr:uid="{00000000-0005-0000-0000-000015000000}"/>
  </cellStyles>
  <dxfs count="0"/>
  <tableStyles count="0" defaultTableStyle="TableStyleMedium9" defaultPivotStyle="PivotStyleLight16"/>
  <colors>
    <mruColors>
      <color rgb="FF00FFFF"/>
      <color rgb="FF800000"/>
      <color rgb="FF00FFCC"/>
      <color rgb="FF0066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vymery.bimplatforma.cz/version/117313_q_Ylz-LdSqf-iXxwk2cPEIDDkR8kaOFwve3aC0pfJvcXfdbN_cC1vohJhqpB9e3e4xSd-jTiB7Apq1aMjBP7eQ" TargetMode="External"/><Relationship Id="rId13" Type="http://schemas.openxmlformats.org/officeDocument/2006/relationships/hyperlink" Target="https://podminky.urs.cz/item/CS_URS_2024_02/274313711" TargetMode="External"/><Relationship Id="rId18" Type="http://schemas.openxmlformats.org/officeDocument/2006/relationships/hyperlink" Target="https://vymery.bimplatforma.cz/version/117313_FV9TeQUouS3NO3PVXpTgfRTMpbRG3PyBEM4aKi2zDIxwKcQH3jwsWX7VTFudgI2J_hwvxkOectQAVFtFvC3tKA" TargetMode="External"/><Relationship Id="rId26" Type="http://schemas.openxmlformats.org/officeDocument/2006/relationships/printerSettings" Target="../printerSettings/printerSettings5.bin"/><Relationship Id="rId3" Type="http://schemas.openxmlformats.org/officeDocument/2006/relationships/hyperlink" Target="https://podminky.urs.cz/item/CS_URS_2024_02/122251101" TargetMode="External"/><Relationship Id="rId21" Type="http://schemas.openxmlformats.org/officeDocument/2006/relationships/hyperlink" Target="https://podminky.urs.cz/item/CS_URS_2024_02/591211111" TargetMode="External"/><Relationship Id="rId7" Type="http://schemas.openxmlformats.org/officeDocument/2006/relationships/hyperlink" Target="https://podminky.urs.cz/item/CS_URS_2024_02/182151111" TargetMode="External"/><Relationship Id="rId12" Type="http://schemas.openxmlformats.org/officeDocument/2006/relationships/hyperlink" Target="https://podminky.urs.cz/item/CS_URS_2024_02/273351122" TargetMode="External"/><Relationship Id="rId17" Type="http://schemas.openxmlformats.org/officeDocument/2006/relationships/hyperlink" Target="https://podminky.urs.cz/item/CS_URS_2024_02/564761101" TargetMode="External"/><Relationship Id="rId25" Type="http://schemas.openxmlformats.org/officeDocument/2006/relationships/hyperlink" Target="https://podminky.urs.cz/item/CS_URS_2024_02/767223222" TargetMode="External"/><Relationship Id="rId2" Type="http://schemas.openxmlformats.org/officeDocument/2006/relationships/hyperlink" Target="https://vymery.bimplatforma.cz/version/117313_IXzRosGrPVx3v7V-vgQNEhvJIeuCVwldzvSIgS_hyL5I5kHyZ93GfbwxcPvG4iZGQ0iMg-ZBqqvAsoqNMvi0hA" TargetMode="External"/><Relationship Id="rId16" Type="http://schemas.openxmlformats.org/officeDocument/2006/relationships/hyperlink" Target="https://vymery.bimplatforma.cz/version/117313_YDVYBFyDM8Y9WDuUWXaK6CnoVp-_pkroKhRH0sFDPh168V0I-_wM9GozipCaVtGTSokbqZfQ9T6jUfsHi1ZF2g" TargetMode="External"/><Relationship Id="rId20" Type="http://schemas.openxmlformats.org/officeDocument/2006/relationships/hyperlink" Target="https://vymery.bimplatforma.cz/version/117313_YDVYBFyDM8Y9WDuUWXaK6CnoVp-_pkroKhRH0sFDPh168V0I-_wM9GozipCaVtGTSokbqZfQ9T6jUfsHi1ZF2g" TargetMode="External"/><Relationship Id="rId1" Type="http://schemas.openxmlformats.org/officeDocument/2006/relationships/hyperlink" Target="https://podminky.urs.cz/item/CS_URS_2024_02/121151103" TargetMode="External"/><Relationship Id="rId6" Type="http://schemas.openxmlformats.org/officeDocument/2006/relationships/hyperlink" Target="https://vymery.bimplatforma.cz/version/117313_iT3Oiyu9IyBIzJCc2HXQb0-38uTGGqNqxpCNwXVJvcRo-0IUhidaF22HFz95nJ89UIItnQ9shpFrugdKpFqryQ" TargetMode="External"/><Relationship Id="rId11" Type="http://schemas.openxmlformats.org/officeDocument/2006/relationships/hyperlink" Target="https://podminky.urs.cz/item/CS_URS_2024_02/273351121" TargetMode="External"/><Relationship Id="rId24" Type="http://schemas.openxmlformats.org/officeDocument/2006/relationships/hyperlink" Target="https://podminky.urs.cz/item/CS_URS_2024_02/998231311" TargetMode="External"/><Relationship Id="rId5" Type="http://schemas.openxmlformats.org/officeDocument/2006/relationships/hyperlink" Target="https://podminky.urs.cz/item/CS_URS_2024_02/132251101" TargetMode="External"/><Relationship Id="rId15" Type="http://schemas.openxmlformats.org/officeDocument/2006/relationships/hyperlink" Target="https://podminky.urs.cz/item/CS_URS_2024_02/564211011" TargetMode="External"/><Relationship Id="rId23" Type="http://schemas.openxmlformats.org/officeDocument/2006/relationships/hyperlink" Target="https://vymery.bimplatforma.cz/version/117313_zLToUdTmPM7Je4BNXk0rk4ECV5YFpgrSb4Id7QTZKuz_taTOo2FuXvd2a9vt5b4z4q53HZ4P_rzrynXO2iyyuQ" TargetMode="External"/><Relationship Id="rId10" Type="http://schemas.openxmlformats.org/officeDocument/2006/relationships/hyperlink" Target="https://vymery.bimplatforma.cz/version/117313_vVjjBwrINgLnjJMqj7U3XZyvQkq4EQ5QeGESKJcaKUyfzVUtwhz9r2hFw09MsPXCs1xEh5nKTtBOypdt7vN_oQ" TargetMode="External"/><Relationship Id="rId19" Type="http://schemas.openxmlformats.org/officeDocument/2006/relationships/hyperlink" Target="https://podminky.urs.cz/item/CS_URS_2024_02/564871013" TargetMode="External"/><Relationship Id="rId4" Type="http://schemas.openxmlformats.org/officeDocument/2006/relationships/hyperlink" Target="https://vymery.bimplatforma.cz/version/117313_WuQKex9f6XqFETY9dN8ujlOeNNcrBMR2C8d4S6y6V-1JwqeQKLQcR1L2a9ZAh9_sakcIc4IFPWd2VnDtWs9tVQ" TargetMode="External"/><Relationship Id="rId9" Type="http://schemas.openxmlformats.org/officeDocument/2006/relationships/hyperlink" Target="https://podminky.urs.cz/item/CS_URS_2024_02/273313711" TargetMode="External"/><Relationship Id="rId14" Type="http://schemas.openxmlformats.org/officeDocument/2006/relationships/hyperlink" Target="https://vymery.bimplatforma.cz/version/117313_dSVpHwZBMLlSQQU4tF3HSyLyjUcLD9S3_hCPiqnGo226dgxJrd6xHkokkGNjkzq9-D1x2iy7gOPAo8xaWdiubg" TargetMode="External"/><Relationship Id="rId22" Type="http://schemas.openxmlformats.org/officeDocument/2006/relationships/hyperlink" Target="https://podminky.urs.cz/item/CS_URS_2024_02/916231213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vymery.bimplatforma.cz/version/117313_CI3MQ-6Ux8JD63oWFkIfblBXOXzxYwBV18T10EzjxTwHqQOXFJ58g_kH208vnkHYhk49C0F3ijMiz3JpU7pGtA" TargetMode="External"/><Relationship Id="rId13" Type="http://schemas.openxmlformats.org/officeDocument/2006/relationships/hyperlink" Target="https://podminky.urs.cz/item/CS_URS_2024_02/998231311" TargetMode="External"/><Relationship Id="rId3" Type="http://schemas.openxmlformats.org/officeDocument/2006/relationships/hyperlink" Target="https://podminky.urs.cz/item/CS_URS_2024_02/122251101" TargetMode="External"/><Relationship Id="rId7" Type="http://schemas.openxmlformats.org/officeDocument/2006/relationships/hyperlink" Target="https://podminky.urs.cz/item/CS_URS_2024_02/171151111" TargetMode="External"/><Relationship Id="rId12" Type="http://schemas.openxmlformats.org/officeDocument/2006/relationships/hyperlink" Target="https://vymery.bimplatforma.cz/version/117313_6zegHCwcUUh_6vlbXJo8fyXfJ04jeQzhv_JnYZ-AWK-Y5EzXbJ0C_EVDvM04DL56kyXJjrQg9xmZ2QYcvyMn6g" TargetMode="External"/><Relationship Id="rId2" Type="http://schemas.openxmlformats.org/officeDocument/2006/relationships/hyperlink" Target="https://vymery.bimplatforma.cz/version/117313_rzx5ItDcpxyNXZeJkTK1VGok2hHuvrEtMRdn4Pq6c8rk6pHyIYkDVatpfgOR7UyCaNfLGtuk0vAYudpgkYyl9g" TargetMode="External"/><Relationship Id="rId1" Type="http://schemas.openxmlformats.org/officeDocument/2006/relationships/hyperlink" Target="https://podminky.urs.cz/item/CS_URS_2024_02/121151103" TargetMode="External"/><Relationship Id="rId6" Type="http://schemas.openxmlformats.org/officeDocument/2006/relationships/hyperlink" Target="https://vymery.bimplatforma.cz/version/117313_6zegHCwcUUh_6vlbXJo8fyXfJ04jeQzhv_JnYZ-AWK-Y5EzXbJ0C_EVDvM04DL56kyXJjrQg9xmZ2QYcvyMn6g" TargetMode="External"/><Relationship Id="rId11" Type="http://schemas.openxmlformats.org/officeDocument/2006/relationships/hyperlink" Target="https://podminky.urs.cz/item/CS_URS_2024_02/274313711" TargetMode="External"/><Relationship Id="rId5" Type="http://schemas.openxmlformats.org/officeDocument/2006/relationships/hyperlink" Target="https://podminky.urs.cz/item/CS_URS_2024_02/132251101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https://vymery.bimplatforma.cz/version/117313_jBJu6g2iGa_eLZ1VGWinO0uMBC2TIn7OFhnmOzeb6DCi1Mnj8wl54L98BLhH3JT2UyNRpStkNYXJ1mToygIx_g" TargetMode="External"/><Relationship Id="rId4" Type="http://schemas.openxmlformats.org/officeDocument/2006/relationships/hyperlink" Target="https://vymery.bimplatforma.cz/version/117313_HRmWpxuCrUuuT-tuBZHScPAruz-EUkb5snjQ9EZeMGV2uovJiXt2kCKFUPIjaE-AhnzaHyMImuo-8kMbdQNfOw" TargetMode="External"/><Relationship Id="rId9" Type="http://schemas.openxmlformats.org/officeDocument/2006/relationships/hyperlink" Target="https://podminky.urs.cz/item/CS_URS_2024_02/273313711" TargetMode="External"/><Relationship Id="rId14" Type="http://schemas.openxmlformats.org/officeDocument/2006/relationships/hyperlink" Target="https://podminky.urs.cz/item/CS_URS_2024_02/76722322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34"/>
  <sheetViews>
    <sheetView tabSelected="1" workbookViewId="0">
      <selection activeCell="D24" sqref="D24"/>
    </sheetView>
  </sheetViews>
  <sheetFormatPr defaultColWidth="9.109375" defaultRowHeight="13.8"/>
  <cols>
    <col min="1" max="1" width="8.88671875" style="20" customWidth="1"/>
    <col min="2" max="2" width="45.6640625" style="20" customWidth="1"/>
    <col min="3" max="3" width="16.6640625" style="20" customWidth="1"/>
    <col min="4" max="4" width="15.44140625" style="20" customWidth="1"/>
    <col min="5" max="5" width="12.109375" style="20" bestFit="1" customWidth="1"/>
    <col min="6" max="256" width="9.109375" style="20"/>
    <col min="257" max="257" width="8.88671875" style="20" customWidth="1"/>
    <col min="258" max="258" width="45.6640625" style="20" customWidth="1"/>
    <col min="259" max="259" width="16.6640625" style="20" customWidth="1"/>
    <col min="260" max="260" width="15.44140625" style="20" customWidth="1"/>
    <col min="261" max="261" width="12.109375" style="20" bestFit="1" customWidth="1"/>
    <col min="262" max="512" width="9.109375" style="20"/>
    <col min="513" max="513" width="8.88671875" style="20" customWidth="1"/>
    <col min="514" max="514" width="45.6640625" style="20" customWidth="1"/>
    <col min="515" max="515" width="16.6640625" style="20" customWidth="1"/>
    <col min="516" max="516" width="15.44140625" style="20" customWidth="1"/>
    <col min="517" max="517" width="12.109375" style="20" bestFit="1" customWidth="1"/>
    <col min="518" max="768" width="9.109375" style="20"/>
    <col min="769" max="769" width="8.88671875" style="20" customWidth="1"/>
    <col min="770" max="770" width="45.6640625" style="20" customWidth="1"/>
    <col min="771" max="771" width="16.6640625" style="20" customWidth="1"/>
    <col min="772" max="772" width="15.44140625" style="20" customWidth="1"/>
    <col min="773" max="773" width="12.109375" style="20" bestFit="1" customWidth="1"/>
    <col min="774" max="1024" width="9.109375" style="20"/>
    <col min="1025" max="1025" width="8.88671875" style="20" customWidth="1"/>
    <col min="1026" max="1026" width="45.6640625" style="20" customWidth="1"/>
    <col min="1027" max="1027" width="16.6640625" style="20" customWidth="1"/>
    <col min="1028" max="1028" width="15.44140625" style="20" customWidth="1"/>
    <col min="1029" max="1029" width="12.109375" style="20" bestFit="1" customWidth="1"/>
    <col min="1030" max="1280" width="9.109375" style="20"/>
    <col min="1281" max="1281" width="8.88671875" style="20" customWidth="1"/>
    <col min="1282" max="1282" width="45.6640625" style="20" customWidth="1"/>
    <col min="1283" max="1283" width="16.6640625" style="20" customWidth="1"/>
    <col min="1284" max="1284" width="15.44140625" style="20" customWidth="1"/>
    <col min="1285" max="1285" width="12.109375" style="20" bestFit="1" customWidth="1"/>
    <col min="1286" max="1536" width="9.109375" style="20"/>
    <col min="1537" max="1537" width="8.88671875" style="20" customWidth="1"/>
    <col min="1538" max="1538" width="45.6640625" style="20" customWidth="1"/>
    <col min="1539" max="1539" width="16.6640625" style="20" customWidth="1"/>
    <col min="1540" max="1540" width="15.44140625" style="20" customWidth="1"/>
    <col min="1541" max="1541" width="12.109375" style="20" bestFit="1" customWidth="1"/>
    <col min="1542" max="1792" width="9.109375" style="20"/>
    <col min="1793" max="1793" width="8.88671875" style="20" customWidth="1"/>
    <col min="1794" max="1794" width="45.6640625" style="20" customWidth="1"/>
    <col min="1795" max="1795" width="16.6640625" style="20" customWidth="1"/>
    <col min="1796" max="1796" width="15.44140625" style="20" customWidth="1"/>
    <col min="1797" max="1797" width="12.109375" style="20" bestFit="1" customWidth="1"/>
    <col min="1798" max="2048" width="9.109375" style="20"/>
    <col min="2049" max="2049" width="8.88671875" style="20" customWidth="1"/>
    <col min="2050" max="2050" width="45.6640625" style="20" customWidth="1"/>
    <col min="2051" max="2051" width="16.6640625" style="20" customWidth="1"/>
    <col min="2052" max="2052" width="15.44140625" style="20" customWidth="1"/>
    <col min="2053" max="2053" width="12.109375" style="20" bestFit="1" customWidth="1"/>
    <col min="2054" max="2304" width="9.109375" style="20"/>
    <col min="2305" max="2305" width="8.88671875" style="20" customWidth="1"/>
    <col min="2306" max="2306" width="45.6640625" style="20" customWidth="1"/>
    <col min="2307" max="2307" width="16.6640625" style="20" customWidth="1"/>
    <col min="2308" max="2308" width="15.44140625" style="20" customWidth="1"/>
    <col min="2309" max="2309" width="12.109375" style="20" bestFit="1" customWidth="1"/>
    <col min="2310" max="2560" width="9.109375" style="20"/>
    <col min="2561" max="2561" width="8.88671875" style="20" customWidth="1"/>
    <col min="2562" max="2562" width="45.6640625" style="20" customWidth="1"/>
    <col min="2563" max="2563" width="16.6640625" style="20" customWidth="1"/>
    <col min="2564" max="2564" width="15.44140625" style="20" customWidth="1"/>
    <col min="2565" max="2565" width="12.109375" style="20" bestFit="1" customWidth="1"/>
    <col min="2566" max="2816" width="9.109375" style="20"/>
    <col min="2817" max="2817" width="8.88671875" style="20" customWidth="1"/>
    <col min="2818" max="2818" width="45.6640625" style="20" customWidth="1"/>
    <col min="2819" max="2819" width="16.6640625" style="20" customWidth="1"/>
    <col min="2820" max="2820" width="15.44140625" style="20" customWidth="1"/>
    <col min="2821" max="2821" width="12.109375" style="20" bestFit="1" customWidth="1"/>
    <col min="2822" max="3072" width="9.109375" style="20"/>
    <col min="3073" max="3073" width="8.88671875" style="20" customWidth="1"/>
    <col min="3074" max="3074" width="45.6640625" style="20" customWidth="1"/>
    <col min="3075" max="3075" width="16.6640625" style="20" customWidth="1"/>
    <col min="3076" max="3076" width="15.44140625" style="20" customWidth="1"/>
    <col min="3077" max="3077" width="12.109375" style="20" bestFit="1" customWidth="1"/>
    <col min="3078" max="3328" width="9.109375" style="20"/>
    <col min="3329" max="3329" width="8.88671875" style="20" customWidth="1"/>
    <col min="3330" max="3330" width="45.6640625" style="20" customWidth="1"/>
    <col min="3331" max="3331" width="16.6640625" style="20" customWidth="1"/>
    <col min="3332" max="3332" width="15.44140625" style="20" customWidth="1"/>
    <col min="3333" max="3333" width="12.109375" style="20" bestFit="1" customWidth="1"/>
    <col min="3334" max="3584" width="9.109375" style="20"/>
    <col min="3585" max="3585" width="8.88671875" style="20" customWidth="1"/>
    <col min="3586" max="3586" width="45.6640625" style="20" customWidth="1"/>
    <col min="3587" max="3587" width="16.6640625" style="20" customWidth="1"/>
    <col min="3588" max="3588" width="15.44140625" style="20" customWidth="1"/>
    <col min="3589" max="3589" width="12.109375" style="20" bestFit="1" customWidth="1"/>
    <col min="3590" max="3840" width="9.109375" style="20"/>
    <col min="3841" max="3841" width="8.88671875" style="20" customWidth="1"/>
    <col min="3842" max="3842" width="45.6640625" style="20" customWidth="1"/>
    <col min="3843" max="3843" width="16.6640625" style="20" customWidth="1"/>
    <col min="3844" max="3844" width="15.44140625" style="20" customWidth="1"/>
    <col min="3845" max="3845" width="12.109375" style="20" bestFit="1" customWidth="1"/>
    <col min="3846" max="4096" width="9.109375" style="20"/>
    <col min="4097" max="4097" width="8.88671875" style="20" customWidth="1"/>
    <col min="4098" max="4098" width="45.6640625" style="20" customWidth="1"/>
    <col min="4099" max="4099" width="16.6640625" style="20" customWidth="1"/>
    <col min="4100" max="4100" width="15.44140625" style="20" customWidth="1"/>
    <col min="4101" max="4101" width="12.109375" style="20" bestFit="1" customWidth="1"/>
    <col min="4102" max="4352" width="9.109375" style="20"/>
    <col min="4353" max="4353" width="8.88671875" style="20" customWidth="1"/>
    <col min="4354" max="4354" width="45.6640625" style="20" customWidth="1"/>
    <col min="4355" max="4355" width="16.6640625" style="20" customWidth="1"/>
    <col min="4356" max="4356" width="15.44140625" style="20" customWidth="1"/>
    <col min="4357" max="4357" width="12.109375" style="20" bestFit="1" customWidth="1"/>
    <col min="4358" max="4608" width="9.109375" style="20"/>
    <col min="4609" max="4609" width="8.88671875" style="20" customWidth="1"/>
    <col min="4610" max="4610" width="45.6640625" style="20" customWidth="1"/>
    <col min="4611" max="4611" width="16.6640625" style="20" customWidth="1"/>
    <col min="4612" max="4612" width="15.44140625" style="20" customWidth="1"/>
    <col min="4613" max="4613" width="12.109375" style="20" bestFit="1" customWidth="1"/>
    <col min="4614" max="4864" width="9.109375" style="20"/>
    <col min="4865" max="4865" width="8.88671875" style="20" customWidth="1"/>
    <col min="4866" max="4866" width="45.6640625" style="20" customWidth="1"/>
    <col min="4867" max="4867" width="16.6640625" style="20" customWidth="1"/>
    <col min="4868" max="4868" width="15.44140625" style="20" customWidth="1"/>
    <col min="4869" max="4869" width="12.109375" style="20" bestFit="1" customWidth="1"/>
    <col min="4870" max="5120" width="9.109375" style="20"/>
    <col min="5121" max="5121" width="8.88671875" style="20" customWidth="1"/>
    <col min="5122" max="5122" width="45.6640625" style="20" customWidth="1"/>
    <col min="5123" max="5123" width="16.6640625" style="20" customWidth="1"/>
    <col min="5124" max="5124" width="15.44140625" style="20" customWidth="1"/>
    <col min="5125" max="5125" width="12.109375" style="20" bestFit="1" customWidth="1"/>
    <col min="5126" max="5376" width="9.109375" style="20"/>
    <col min="5377" max="5377" width="8.88671875" style="20" customWidth="1"/>
    <col min="5378" max="5378" width="45.6640625" style="20" customWidth="1"/>
    <col min="5379" max="5379" width="16.6640625" style="20" customWidth="1"/>
    <col min="5380" max="5380" width="15.44140625" style="20" customWidth="1"/>
    <col min="5381" max="5381" width="12.109375" style="20" bestFit="1" customWidth="1"/>
    <col min="5382" max="5632" width="9.109375" style="20"/>
    <col min="5633" max="5633" width="8.88671875" style="20" customWidth="1"/>
    <col min="5634" max="5634" width="45.6640625" style="20" customWidth="1"/>
    <col min="5635" max="5635" width="16.6640625" style="20" customWidth="1"/>
    <col min="5636" max="5636" width="15.44140625" style="20" customWidth="1"/>
    <col min="5637" max="5637" width="12.109375" style="20" bestFit="1" customWidth="1"/>
    <col min="5638" max="5888" width="9.109375" style="20"/>
    <col min="5889" max="5889" width="8.88671875" style="20" customWidth="1"/>
    <col min="5890" max="5890" width="45.6640625" style="20" customWidth="1"/>
    <col min="5891" max="5891" width="16.6640625" style="20" customWidth="1"/>
    <col min="5892" max="5892" width="15.44140625" style="20" customWidth="1"/>
    <col min="5893" max="5893" width="12.109375" style="20" bestFit="1" customWidth="1"/>
    <col min="5894" max="6144" width="9.109375" style="20"/>
    <col min="6145" max="6145" width="8.88671875" style="20" customWidth="1"/>
    <col min="6146" max="6146" width="45.6640625" style="20" customWidth="1"/>
    <col min="6147" max="6147" width="16.6640625" style="20" customWidth="1"/>
    <col min="6148" max="6148" width="15.44140625" style="20" customWidth="1"/>
    <col min="6149" max="6149" width="12.109375" style="20" bestFit="1" customWidth="1"/>
    <col min="6150" max="6400" width="9.109375" style="20"/>
    <col min="6401" max="6401" width="8.88671875" style="20" customWidth="1"/>
    <col min="6402" max="6402" width="45.6640625" style="20" customWidth="1"/>
    <col min="6403" max="6403" width="16.6640625" style="20" customWidth="1"/>
    <col min="6404" max="6404" width="15.44140625" style="20" customWidth="1"/>
    <col min="6405" max="6405" width="12.109375" style="20" bestFit="1" customWidth="1"/>
    <col min="6406" max="6656" width="9.109375" style="20"/>
    <col min="6657" max="6657" width="8.88671875" style="20" customWidth="1"/>
    <col min="6658" max="6658" width="45.6640625" style="20" customWidth="1"/>
    <col min="6659" max="6659" width="16.6640625" style="20" customWidth="1"/>
    <col min="6660" max="6660" width="15.44140625" style="20" customWidth="1"/>
    <col min="6661" max="6661" width="12.109375" style="20" bestFit="1" customWidth="1"/>
    <col min="6662" max="6912" width="9.109375" style="20"/>
    <col min="6913" max="6913" width="8.88671875" style="20" customWidth="1"/>
    <col min="6914" max="6914" width="45.6640625" style="20" customWidth="1"/>
    <col min="6915" max="6915" width="16.6640625" style="20" customWidth="1"/>
    <col min="6916" max="6916" width="15.44140625" style="20" customWidth="1"/>
    <col min="6917" max="6917" width="12.109375" style="20" bestFit="1" customWidth="1"/>
    <col min="6918" max="7168" width="9.109375" style="20"/>
    <col min="7169" max="7169" width="8.88671875" style="20" customWidth="1"/>
    <col min="7170" max="7170" width="45.6640625" style="20" customWidth="1"/>
    <col min="7171" max="7171" width="16.6640625" style="20" customWidth="1"/>
    <col min="7172" max="7172" width="15.44140625" style="20" customWidth="1"/>
    <col min="7173" max="7173" width="12.109375" style="20" bestFit="1" customWidth="1"/>
    <col min="7174" max="7424" width="9.109375" style="20"/>
    <col min="7425" max="7425" width="8.88671875" style="20" customWidth="1"/>
    <col min="7426" max="7426" width="45.6640625" style="20" customWidth="1"/>
    <col min="7427" max="7427" width="16.6640625" style="20" customWidth="1"/>
    <col min="7428" max="7428" width="15.44140625" style="20" customWidth="1"/>
    <col min="7429" max="7429" width="12.109375" style="20" bestFit="1" customWidth="1"/>
    <col min="7430" max="7680" width="9.109375" style="20"/>
    <col min="7681" max="7681" width="8.88671875" style="20" customWidth="1"/>
    <col min="7682" max="7682" width="45.6640625" style="20" customWidth="1"/>
    <col min="7683" max="7683" width="16.6640625" style="20" customWidth="1"/>
    <col min="7684" max="7684" width="15.44140625" style="20" customWidth="1"/>
    <col min="7685" max="7685" width="12.109375" style="20" bestFit="1" customWidth="1"/>
    <col min="7686" max="7936" width="9.109375" style="20"/>
    <col min="7937" max="7937" width="8.88671875" style="20" customWidth="1"/>
    <col min="7938" max="7938" width="45.6640625" style="20" customWidth="1"/>
    <col min="7939" max="7939" width="16.6640625" style="20" customWidth="1"/>
    <col min="7940" max="7940" width="15.44140625" style="20" customWidth="1"/>
    <col min="7941" max="7941" width="12.109375" style="20" bestFit="1" customWidth="1"/>
    <col min="7942" max="8192" width="9.109375" style="20"/>
    <col min="8193" max="8193" width="8.88671875" style="20" customWidth="1"/>
    <col min="8194" max="8194" width="45.6640625" style="20" customWidth="1"/>
    <col min="8195" max="8195" width="16.6640625" style="20" customWidth="1"/>
    <col min="8196" max="8196" width="15.44140625" style="20" customWidth="1"/>
    <col min="8197" max="8197" width="12.109375" style="20" bestFit="1" customWidth="1"/>
    <col min="8198" max="8448" width="9.109375" style="20"/>
    <col min="8449" max="8449" width="8.88671875" style="20" customWidth="1"/>
    <col min="8450" max="8450" width="45.6640625" style="20" customWidth="1"/>
    <col min="8451" max="8451" width="16.6640625" style="20" customWidth="1"/>
    <col min="8452" max="8452" width="15.44140625" style="20" customWidth="1"/>
    <col min="8453" max="8453" width="12.109375" style="20" bestFit="1" customWidth="1"/>
    <col min="8454" max="8704" width="9.109375" style="20"/>
    <col min="8705" max="8705" width="8.88671875" style="20" customWidth="1"/>
    <col min="8706" max="8706" width="45.6640625" style="20" customWidth="1"/>
    <col min="8707" max="8707" width="16.6640625" style="20" customWidth="1"/>
    <col min="8708" max="8708" width="15.44140625" style="20" customWidth="1"/>
    <col min="8709" max="8709" width="12.109375" style="20" bestFit="1" customWidth="1"/>
    <col min="8710" max="8960" width="9.109375" style="20"/>
    <col min="8961" max="8961" width="8.88671875" style="20" customWidth="1"/>
    <col min="8962" max="8962" width="45.6640625" style="20" customWidth="1"/>
    <col min="8963" max="8963" width="16.6640625" style="20" customWidth="1"/>
    <col min="8964" max="8964" width="15.44140625" style="20" customWidth="1"/>
    <col min="8965" max="8965" width="12.109375" style="20" bestFit="1" customWidth="1"/>
    <col min="8966" max="9216" width="9.109375" style="20"/>
    <col min="9217" max="9217" width="8.88671875" style="20" customWidth="1"/>
    <col min="9218" max="9218" width="45.6640625" style="20" customWidth="1"/>
    <col min="9219" max="9219" width="16.6640625" style="20" customWidth="1"/>
    <col min="9220" max="9220" width="15.44140625" style="20" customWidth="1"/>
    <col min="9221" max="9221" width="12.109375" style="20" bestFit="1" customWidth="1"/>
    <col min="9222" max="9472" width="9.109375" style="20"/>
    <col min="9473" max="9473" width="8.88671875" style="20" customWidth="1"/>
    <col min="9474" max="9474" width="45.6640625" style="20" customWidth="1"/>
    <col min="9475" max="9475" width="16.6640625" style="20" customWidth="1"/>
    <col min="9476" max="9476" width="15.44140625" style="20" customWidth="1"/>
    <col min="9477" max="9477" width="12.109375" style="20" bestFit="1" customWidth="1"/>
    <col min="9478" max="9728" width="9.109375" style="20"/>
    <col min="9729" max="9729" width="8.88671875" style="20" customWidth="1"/>
    <col min="9730" max="9730" width="45.6640625" style="20" customWidth="1"/>
    <col min="9731" max="9731" width="16.6640625" style="20" customWidth="1"/>
    <col min="9732" max="9732" width="15.44140625" style="20" customWidth="1"/>
    <col min="9733" max="9733" width="12.109375" style="20" bestFit="1" customWidth="1"/>
    <col min="9734" max="9984" width="9.109375" style="20"/>
    <col min="9985" max="9985" width="8.88671875" style="20" customWidth="1"/>
    <col min="9986" max="9986" width="45.6640625" style="20" customWidth="1"/>
    <col min="9987" max="9987" width="16.6640625" style="20" customWidth="1"/>
    <col min="9988" max="9988" width="15.44140625" style="20" customWidth="1"/>
    <col min="9989" max="9989" width="12.109375" style="20" bestFit="1" customWidth="1"/>
    <col min="9990" max="10240" width="9.109375" style="20"/>
    <col min="10241" max="10241" width="8.88671875" style="20" customWidth="1"/>
    <col min="10242" max="10242" width="45.6640625" style="20" customWidth="1"/>
    <col min="10243" max="10243" width="16.6640625" style="20" customWidth="1"/>
    <col min="10244" max="10244" width="15.44140625" style="20" customWidth="1"/>
    <col min="10245" max="10245" width="12.109375" style="20" bestFit="1" customWidth="1"/>
    <col min="10246" max="10496" width="9.109375" style="20"/>
    <col min="10497" max="10497" width="8.88671875" style="20" customWidth="1"/>
    <col min="10498" max="10498" width="45.6640625" style="20" customWidth="1"/>
    <col min="10499" max="10499" width="16.6640625" style="20" customWidth="1"/>
    <col min="10500" max="10500" width="15.44140625" style="20" customWidth="1"/>
    <col min="10501" max="10501" width="12.109375" style="20" bestFit="1" customWidth="1"/>
    <col min="10502" max="10752" width="9.109375" style="20"/>
    <col min="10753" max="10753" width="8.88671875" style="20" customWidth="1"/>
    <col min="10754" max="10754" width="45.6640625" style="20" customWidth="1"/>
    <col min="10755" max="10755" width="16.6640625" style="20" customWidth="1"/>
    <col min="10756" max="10756" width="15.44140625" style="20" customWidth="1"/>
    <col min="10757" max="10757" width="12.109375" style="20" bestFit="1" customWidth="1"/>
    <col min="10758" max="11008" width="9.109375" style="20"/>
    <col min="11009" max="11009" width="8.88671875" style="20" customWidth="1"/>
    <col min="11010" max="11010" width="45.6640625" style="20" customWidth="1"/>
    <col min="11011" max="11011" width="16.6640625" style="20" customWidth="1"/>
    <col min="11012" max="11012" width="15.44140625" style="20" customWidth="1"/>
    <col min="11013" max="11013" width="12.109375" style="20" bestFit="1" customWidth="1"/>
    <col min="11014" max="11264" width="9.109375" style="20"/>
    <col min="11265" max="11265" width="8.88671875" style="20" customWidth="1"/>
    <col min="11266" max="11266" width="45.6640625" style="20" customWidth="1"/>
    <col min="11267" max="11267" width="16.6640625" style="20" customWidth="1"/>
    <col min="11268" max="11268" width="15.44140625" style="20" customWidth="1"/>
    <col min="11269" max="11269" width="12.109375" style="20" bestFit="1" customWidth="1"/>
    <col min="11270" max="11520" width="9.109375" style="20"/>
    <col min="11521" max="11521" width="8.88671875" style="20" customWidth="1"/>
    <col min="11522" max="11522" width="45.6640625" style="20" customWidth="1"/>
    <col min="11523" max="11523" width="16.6640625" style="20" customWidth="1"/>
    <col min="11524" max="11524" width="15.44140625" style="20" customWidth="1"/>
    <col min="11525" max="11525" width="12.109375" style="20" bestFit="1" customWidth="1"/>
    <col min="11526" max="11776" width="9.109375" style="20"/>
    <col min="11777" max="11777" width="8.88671875" style="20" customWidth="1"/>
    <col min="11778" max="11778" width="45.6640625" style="20" customWidth="1"/>
    <col min="11779" max="11779" width="16.6640625" style="20" customWidth="1"/>
    <col min="11780" max="11780" width="15.44140625" style="20" customWidth="1"/>
    <col min="11781" max="11781" width="12.109375" style="20" bestFit="1" customWidth="1"/>
    <col min="11782" max="12032" width="9.109375" style="20"/>
    <col min="12033" max="12033" width="8.88671875" style="20" customWidth="1"/>
    <col min="12034" max="12034" width="45.6640625" style="20" customWidth="1"/>
    <col min="12035" max="12035" width="16.6640625" style="20" customWidth="1"/>
    <col min="12036" max="12036" width="15.44140625" style="20" customWidth="1"/>
    <col min="12037" max="12037" width="12.109375" style="20" bestFit="1" customWidth="1"/>
    <col min="12038" max="12288" width="9.109375" style="20"/>
    <col min="12289" max="12289" width="8.88671875" style="20" customWidth="1"/>
    <col min="12290" max="12290" width="45.6640625" style="20" customWidth="1"/>
    <col min="12291" max="12291" width="16.6640625" style="20" customWidth="1"/>
    <col min="12292" max="12292" width="15.44140625" style="20" customWidth="1"/>
    <col min="12293" max="12293" width="12.109375" style="20" bestFit="1" customWidth="1"/>
    <col min="12294" max="12544" width="9.109375" style="20"/>
    <col min="12545" max="12545" width="8.88671875" style="20" customWidth="1"/>
    <col min="12546" max="12546" width="45.6640625" style="20" customWidth="1"/>
    <col min="12547" max="12547" width="16.6640625" style="20" customWidth="1"/>
    <col min="12548" max="12548" width="15.44140625" style="20" customWidth="1"/>
    <col min="12549" max="12549" width="12.109375" style="20" bestFit="1" customWidth="1"/>
    <col min="12550" max="12800" width="9.109375" style="20"/>
    <col min="12801" max="12801" width="8.88671875" style="20" customWidth="1"/>
    <col min="12802" max="12802" width="45.6640625" style="20" customWidth="1"/>
    <col min="12803" max="12803" width="16.6640625" style="20" customWidth="1"/>
    <col min="12804" max="12804" width="15.44140625" style="20" customWidth="1"/>
    <col min="12805" max="12805" width="12.109375" style="20" bestFit="1" customWidth="1"/>
    <col min="12806" max="13056" width="9.109375" style="20"/>
    <col min="13057" max="13057" width="8.88671875" style="20" customWidth="1"/>
    <col min="13058" max="13058" width="45.6640625" style="20" customWidth="1"/>
    <col min="13059" max="13059" width="16.6640625" style="20" customWidth="1"/>
    <col min="13060" max="13060" width="15.44140625" style="20" customWidth="1"/>
    <col min="13061" max="13061" width="12.109375" style="20" bestFit="1" customWidth="1"/>
    <col min="13062" max="13312" width="9.109375" style="20"/>
    <col min="13313" max="13313" width="8.88671875" style="20" customWidth="1"/>
    <col min="13314" max="13314" width="45.6640625" style="20" customWidth="1"/>
    <col min="13315" max="13315" width="16.6640625" style="20" customWidth="1"/>
    <col min="13316" max="13316" width="15.44140625" style="20" customWidth="1"/>
    <col min="13317" max="13317" width="12.109375" style="20" bestFit="1" customWidth="1"/>
    <col min="13318" max="13568" width="9.109375" style="20"/>
    <col min="13569" max="13569" width="8.88671875" style="20" customWidth="1"/>
    <col min="13570" max="13570" width="45.6640625" style="20" customWidth="1"/>
    <col min="13571" max="13571" width="16.6640625" style="20" customWidth="1"/>
    <col min="13572" max="13572" width="15.44140625" style="20" customWidth="1"/>
    <col min="13573" max="13573" width="12.109375" style="20" bestFit="1" customWidth="1"/>
    <col min="13574" max="13824" width="9.109375" style="20"/>
    <col min="13825" max="13825" width="8.88671875" style="20" customWidth="1"/>
    <col min="13826" max="13826" width="45.6640625" style="20" customWidth="1"/>
    <col min="13827" max="13827" width="16.6640625" style="20" customWidth="1"/>
    <col min="13828" max="13828" width="15.44140625" style="20" customWidth="1"/>
    <col min="13829" max="13829" width="12.109375" style="20" bestFit="1" customWidth="1"/>
    <col min="13830" max="14080" width="9.109375" style="20"/>
    <col min="14081" max="14081" width="8.88671875" style="20" customWidth="1"/>
    <col min="14082" max="14082" width="45.6640625" style="20" customWidth="1"/>
    <col min="14083" max="14083" width="16.6640625" style="20" customWidth="1"/>
    <col min="14084" max="14084" width="15.44140625" style="20" customWidth="1"/>
    <col min="14085" max="14085" width="12.109375" style="20" bestFit="1" customWidth="1"/>
    <col min="14086" max="14336" width="9.109375" style="20"/>
    <col min="14337" max="14337" width="8.88671875" style="20" customWidth="1"/>
    <col min="14338" max="14338" width="45.6640625" style="20" customWidth="1"/>
    <col min="14339" max="14339" width="16.6640625" style="20" customWidth="1"/>
    <col min="14340" max="14340" width="15.44140625" style="20" customWidth="1"/>
    <col min="14341" max="14341" width="12.109375" style="20" bestFit="1" customWidth="1"/>
    <col min="14342" max="14592" width="9.109375" style="20"/>
    <col min="14593" max="14593" width="8.88671875" style="20" customWidth="1"/>
    <col min="14594" max="14594" width="45.6640625" style="20" customWidth="1"/>
    <col min="14595" max="14595" width="16.6640625" style="20" customWidth="1"/>
    <col min="14596" max="14596" width="15.44140625" style="20" customWidth="1"/>
    <col min="14597" max="14597" width="12.109375" style="20" bestFit="1" customWidth="1"/>
    <col min="14598" max="14848" width="9.109375" style="20"/>
    <col min="14849" max="14849" width="8.88671875" style="20" customWidth="1"/>
    <col min="14850" max="14850" width="45.6640625" style="20" customWidth="1"/>
    <col min="14851" max="14851" width="16.6640625" style="20" customWidth="1"/>
    <col min="14852" max="14852" width="15.44140625" style="20" customWidth="1"/>
    <col min="14853" max="14853" width="12.109375" style="20" bestFit="1" customWidth="1"/>
    <col min="14854" max="15104" width="9.109375" style="20"/>
    <col min="15105" max="15105" width="8.88671875" style="20" customWidth="1"/>
    <col min="15106" max="15106" width="45.6640625" style="20" customWidth="1"/>
    <col min="15107" max="15107" width="16.6640625" style="20" customWidth="1"/>
    <col min="15108" max="15108" width="15.44140625" style="20" customWidth="1"/>
    <col min="15109" max="15109" width="12.109375" style="20" bestFit="1" customWidth="1"/>
    <col min="15110" max="15360" width="9.109375" style="20"/>
    <col min="15361" max="15361" width="8.88671875" style="20" customWidth="1"/>
    <col min="15362" max="15362" width="45.6640625" style="20" customWidth="1"/>
    <col min="15363" max="15363" width="16.6640625" style="20" customWidth="1"/>
    <col min="15364" max="15364" width="15.44140625" style="20" customWidth="1"/>
    <col min="15365" max="15365" width="12.109375" style="20" bestFit="1" customWidth="1"/>
    <col min="15366" max="15616" width="9.109375" style="20"/>
    <col min="15617" max="15617" width="8.88671875" style="20" customWidth="1"/>
    <col min="15618" max="15618" width="45.6640625" style="20" customWidth="1"/>
    <col min="15619" max="15619" width="16.6640625" style="20" customWidth="1"/>
    <col min="15620" max="15620" width="15.44140625" style="20" customWidth="1"/>
    <col min="15621" max="15621" width="12.109375" style="20" bestFit="1" customWidth="1"/>
    <col min="15622" max="15872" width="9.109375" style="20"/>
    <col min="15873" max="15873" width="8.88671875" style="20" customWidth="1"/>
    <col min="15874" max="15874" width="45.6640625" style="20" customWidth="1"/>
    <col min="15875" max="15875" width="16.6640625" style="20" customWidth="1"/>
    <col min="15876" max="15876" width="15.44140625" style="20" customWidth="1"/>
    <col min="15877" max="15877" width="12.109375" style="20" bestFit="1" customWidth="1"/>
    <col min="15878" max="16128" width="9.109375" style="20"/>
    <col min="16129" max="16129" width="8.88671875" style="20" customWidth="1"/>
    <col min="16130" max="16130" width="45.6640625" style="20" customWidth="1"/>
    <col min="16131" max="16131" width="16.6640625" style="20" customWidth="1"/>
    <col min="16132" max="16132" width="15.44140625" style="20" customWidth="1"/>
    <col min="16133" max="16133" width="12.109375" style="20" bestFit="1" customWidth="1"/>
    <col min="16134" max="16384" width="9.109375" style="20"/>
  </cols>
  <sheetData>
    <row r="1" spans="1:229" s="23" customFormat="1">
      <c r="A1" s="383" t="s">
        <v>409</v>
      </c>
      <c r="B1" s="384"/>
      <c r="C1" s="384"/>
      <c r="D1" s="384"/>
      <c r="E1" s="384"/>
    </row>
    <row r="2" spans="1:229" s="23" customFormat="1">
      <c r="A2" s="383" t="s">
        <v>88</v>
      </c>
      <c r="B2" s="384"/>
      <c r="C2" s="384"/>
      <c r="D2" s="384"/>
      <c r="E2" s="384"/>
    </row>
    <row r="3" spans="1:229" s="21" customFormat="1" ht="15.6">
      <c r="A3" s="385"/>
      <c r="B3" s="385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</row>
    <row r="4" spans="1:229" s="21" customFormat="1" ht="14.4">
      <c r="A4" s="67"/>
      <c r="B4" s="67"/>
      <c r="C4" s="6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</row>
    <row r="5" spans="1:229" s="21" customFormat="1" ht="14.4">
      <c r="A5" s="67"/>
      <c r="B5" s="67"/>
      <c r="C5" s="67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</row>
    <row r="6" spans="1:229" s="69" customFormat="1" ht="14.4">
      <c r="A6" s="20" t="s">
        <v>59</v>
      </c>
      <c r="B6" s="20"/>
      <c r="C6" s="68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</row>
    <row r="7" spans="1:229" s="69" customFormat="1" ht="14.4">
      <c r="A7" s="20"/>
      <c r="B7" s="20"/>
      <c r="C7" s="68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</row>
    <row r="8" spans="1:229">
      <c r="A8" s="20" t="s">
        <v>562</v>
      </c>
      <c r="B8" s="20" t="s">
        <v>558</v>
      </c>
      <c r="C8" s="68"/>
      <c r="D8" s="221">
        <f>SUM(D9:D11)</f>
        <v>8151072</v>
      </c>
    </row>
    <row r="9" spans="1:229">
      <c r="B9" s="20" t="s">
        <v>563</v>
      </c>
      <c r="C9" s="68"/>
      <c r="D9" s="223">
        <f>SUM('SO 101 Přípravné a asanační '!F41)</f>
        <v>737375</v>
      </c>
    </row>
    <row r="10" spans="1:229" s="69" customFormat="1">
      <c r="B10" s="23" t="s">
        <v>443</v>
      </c>
      <c r="C10" s="70"/>
      <c r="D10" s="222">
        <f>SUM('SO 101 Zpevněné plochy a Mobili'!F87)</f>
        <v>5498337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</row>
    <row r="11" spans="1:229" s="69" customFormat="1">
      <c r="B11" s="23" t="s">
        <v>557</v>
      </c>
      <c r="C11" s="70"/>
      <c r="D11" s="222">
        <f>SUM('SO 101 Zpevněné plochy a Mobili'!E111:F111)</f>
        <v>1915360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</row>
    <row r="12" spans="1:229">
      <c r="C12" s="68"/>
    </row>
    <row r="13" spans="1:229">
      <c r="A13" s="20" t="s">
        <v>564</v>
      </c>
      <c r="B13" s="20" t="s">
        <v>565</v>
      </c>
      <c r="C13" s="68"/>
      <c r="D13" s="221">
        <f>SUM(D14:D15)</f>
        <v>743945.36</v>
      </c>
    </row>
    <row r="14" spans="1:229">
      <c r="B14" s="20" t="s">
        <v>856</v>
      </c>
      <c r="C14" s="68"/>
      <c r="D14" s="223">
        <f>SUM('SO 201 Schodiště S rampou'!I8)</f>
        <v>526875.81999999995</v>
      </c>
    </row>
    <row r="15" spans="1:229">
      <c r="B15" s="23" t="s">
        <v>857</v>
      </c>
      <c r="C15" s="70"/>
      <c r="D15" s="222">
        <f>SUM('SO 201 Sedací schodiště'!I7)</f>
        <v>217069.54</v>
      </c>
    </row>
    <row r="16" spans="1:229">
      <c r="B16" s="23"/>
      <c r="C16" s="70"/>
      <c r="D16" s="222"/>
    </row>
    <row r="17" spans="1:223">
      <c r="A17" s="20" t="s">
        <v>444</v>
      </c>
      <c r="B17" s="20" t="s">
        <v>445</v>
      </c>
      <c r="C17" s="68"/>
      <c r="D17" s="221">
        <f>SUM(D18)</f>
        <v>2383936.4</v>
      </c>
    </row>
    <row r="18" spans="1:223">
      <c r="B18" s="20" t="s">
        <v>1038</v>
      </c>
      <c r="C18" s="68"/>
      <c r="D18" s="223">
        <f>SUM('SO 401 Elektro'!J2)</f>
        <v>2383936.4</v>
      </c>
    </row>
    <row r="19" spans="1:223">
      <c r="C19" s="68"/>
    </row>
    <row r="20" spans="1:223">
      <c r="A20" s="20" t="s">
        <v>566</v>
      </c>
      <c r="B20" s="20" t="s">
        <v>8</v>
      </c>
      <c r="C20" s="68"/>
      <c r="D20" s="221">
        <f>SUM(D21:D25)</f>
        <v>6360578.5</v>
      </c>
    </row>
    <row r="21" spans="1:223">
      <c r="B21" s="20" t="s">
        <v>451</v>
      </c>
      <c r="C21" s="68"/>
      <c r="D21" s="223">
        <f>SUM('801.1 Dendrologie'!E75:F75)</f>
        <v>895655</v>
      </c>
    </row>
    <row r="22" spans="1:223">
      <c r="B22" s="20" t="s">
        <v>452</v>
      </c>
      <c r="C22" s="68"/>
      <c r="D22" s="223">
        <f>SUM('801.1 Dendrologie'!F57)</f>
        <v>655640</v>
      </c>
    </row>
    <row r="23" spans="1:223" s="69" customFormat="1">
      <c r="B23" s="23" t="s">
        <v>446</v>
      </c>
      <c r="C23" s="70"/>
      <c r="D23" s="222">
        <f>SUM('SO 801.2 Vegetační úpravy'!F65)</f>
        <v>2078495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</row>
    <row r="24" spans="1:223" s="69" customFormat="1">
      <c r="B24" s="23" t="s">
        <v>447</v>
      </c>
      <c r="C24" s="70"/>
      <c r="D24" s="222">
        <f>SUM('SO 801.2 Vegetační úpravy'!E119:F119)</f>
        <v>2024978.5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</row>
    <row r="25" spans="1:223" s="69" customFormat="1">
      <c r="B25" s="23" t="s">
        <v>448</v>
      </c>
      <c r="C25" s="168"/>
      <c r="D25" s="222">
        <f>SUM('SO 801.2 Vegetační úpravy'!E148:F148)</f>
        <v>705810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</row>
    <row r="26" spans="1:223" s="69" customFormat="1"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</row>
    <row r="27" spans="1:223" s="69" customFormat="1">
      <c r="A27" s="23" t="s">
        <v>449</v>
      </c>
      <c r="B27" s="58"/>
      <c r="C27" s="71"/>
      <c r="D27" s="71">
        <f>SUM(D17,D13,D8,D20)*0.01</f>
        <v>176395.32259999998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</row>
    <row r="28" spans="1:223" s="69" customFormat="1">
      <c r="A28" s="23"/>
      <c r="B28" s="58"/>
      <c r="C28" s="7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</row>
    <row r="29" spans="1:223" s="69" customFormat="1">
      <c r="A29" s="73" t="s">
        <v>450</v>
      </c>
      <c r="B29" s="74"/>
      <c r="C29" s="74"/>
      <c r="D29" s="75">
        <f>SUM(D27:D28,D20,D17,D13,D8)</f>
        <v>17815927.582599998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</row>
    <row r="30" spans="1:223" s="69" customFormat="1">
      <c r="A30" s="379" t="s">
        <v>60</v>
      </c>
      <c r="B30" s="380"/>
      <c r="C30" s="67"/>
      <c r="D30" s="77">
        <f>PRODUCT(D29,0.21)</f>
        <v>3741344.7923459993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</row>
    <row r="31" spans="1:223" s="69" customFormat="1">
      <c r="A31" s="381" t="s">
        <v>61</v>
      </c>
      <c r="B31" s="382"/>
      <c r="C31" s="216"/>
      <c r="D31" s="78">
        <f>SUM(D29:D30)</f>
        <v>21557272.374945998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</row>
    <row r="34" spans="3:3">
      <c r="C34" s="223"/>
    </row>
  </sheetData>
  <mergeCells count="5">
    <mergeCell ref="A30:B30"/>
    <mergeCell ref="A31:B31"/>
    <mergeCell ref="A1:E1"/>
    <mergeCell ref="A2:E2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H14" sqref="H14"/>
    </sheetView>
  </sheetViews>
  <sheetFormatPr defaultRowHeight="13.8"/>
  <cols>
    <col min="1" max="1" width="4" style="20" customWidth="1"/>
    <col min="2" max="2" width="61.33203125" style="20" customWidth="1"/>
    <col min="3" max="3" width="5.5546875" style="20" customWidth="1"/>
    <col min="4" max="4" width="9.6640625" style="20" customWidth="1"/>
    <col min="5" max="5" width="8.109375" style="20" customWidth="1"/>
    <col min="6" max="6" width="12.44140625" style="20" customWidth="1"/>
    <col min="7" max="7" width="5.6640625" style="20" customWidth="1"/>
    <col min="8" max="256" width="8.88671875" style="20"/>
    <col min="257" max="257" width="4" style="20" customWidth="1"/>
    <col min="258" max="258" width="56.6640625" style="20" customWidth="1"/>
    <col min="259" max="259" width="5.5546875" style="20" customWidth="1"/>
    <col min="260" max="260" width="7.109375" style="20" customWidth="1"/>
    <col min="261" max="261" width="8.109375" style="20" customWidth="1"/>
    <col min="262" max="262" width="12.44140625" style="20" customWidth="1"/>
    <col min="263" max="263" width="5.6640625" style="20" customWidth="1"/>
    <col min="264" max="512" width="8.88671875" style="20"/>
    <col min="513" max="513" width="4" style="20" customWidth="1"/>
    <col min="514" max="514" width="56.6640625" style="20" customWidth="1"/>
    <col min="515" max="515" width="5.5546875" style="20" customWidth="1"/>
    <col min="516" max="516" width="7.109375" style="20" customWidth="1"/>
    <col min="517" max="517" width="8.109375" style="20" customWidth="1"/>
    <col min="518" max="518" width="12.44140625" style="20" customWidth="1"/>
    <col min="519" max="519" width="5.6640625" style="20" customWidth="1"/>
    <col min="520" max="768" width="8.88671875" style="20"/>
    <col min="769" max="769" width="4" style="20" customWidth="1"/>
    <col min="770" max="770" width="56.6640625" style="20" customWidth="1"/>
    <col min="771" max="771" width="5.5546875" style="20" customWidth="1"/>
    <col min="772" max="772" width="7.109375" style="20" customWidth="1"/>
    <col min="773" max="773" width="8.109375" style="20" customWidth="1"/>
    <col min="774" max="774" width="12.44140625" style="20" customWidth="1"/>
    <col min="775" max="775" width="5.6640625" style="20" customWidth="1"/>
    <col min="776" max="1024" width="8.88671875" style="20"/>
    <col min="1025" max="1025" width="4" style="20" customWidth="1"/>
    <col min="1026" max="1026" width="56.6640625" style="20" customWidth="1"/>
    <col min="1027" max="1027" width="5.5546875" style="20" customWidth="1"/>
    <col min="1028" max="1028" width="7.109375" style="20" customWidth="1"/>
    <col min="1029" max="1029" width="8.109375" style="20" customWidth="1"/>
    <col min="1030" max="1030" width="12.44140625" style="20" customWidth="1"/>
    <col min="1031" max="1031" width="5.6640625" style="20" customWidth="1"/>
    <col min="1032" max="1280" width="8.88671875" style="20"/>
    <col min="1281" max="1281" width="4" style="20" customWidth="1"/>
    <col min="1282" max="1282" width="56.6640625" style="20" customWidth="1"/>
    <col min="1283" max="1283" width="5.5546875" style="20" customWidth="1"/>
    <col min="1284" max="1284" width="7.109375" style="20" customWidth="1"/>
    <col min="1285" max="1285" width="8.109375" style="20" customWidth="1"/>
    <col min="1286" max="1286" width="12.44140625" style="20" customWidth="1"/>
    <col min="1287" max="1287" width="5.6640625" style="20" customWidth="1"/>
    <col min="1288" max="1536" width="8.88671875" style="20"/>
    <col min="1537" max="1537" width="4" style="20" customWidth="1"/>
    <col min="1538" max="1538" width="56.6640625" style="20" customWidth="1"/>
    <col min="1539" max="1539" width="5.5546875" style="20" customWidth="1"/>
    <col min="1540" max="1540" width="7.109375" style="20" customWidth="1"/>
    <col min="1541" max="1541" width="8.109375" style="20" customWidth="1"/>
    <col min="1542" max="1542" width="12.44140625" style="20" customWidth="1"/>
    <col min="1543" max="1543" width="5.6640625" style="20" customWidth="1"/>
    <col min="1544" max="1792" width="8.88671875" style="20"/>
    <col min="1793" max="1793" width="4" style="20" customWidth="1"/>
    <col min="1794" max="1794" width="56.6640625" style="20" customWidth="1"/>
    <col min="1795" max="1795" width="5.5546875" style="20" customWidth="1"/>
    <col min="1796" max="1796" width="7.109375" style="20" customWidth="1"/>
    <col min="1797" max="1797" width="8.109375" style="20" customWidth="1"/>
    <col min="1798" max="1798" width="12.44140625" style="20" customWidth="1"/>
    <col min="1799" max="1799" width="5.6640625" style="20" customWidth="1"/>
    <col min="1800" max="2048" width="8.88671875" style="20"/>
    <col min="2049" max="2049" width="4" style="20" customWidth="1"/>
    <col min="2050" max="2050" width="56.6640625" style="20" customWidth="1"/>
    <col min="2051" max="2051" width="5.5546875" style="20" customWidth="1"/>
    <col min="2052" max="2052" width="7.109375" style="20" customWidth="1"/>
    <col min="2053" max="2053" width="8.109375" style="20" customWidth="1"/>
    <col min="2054" max="2054" width="12.44140625" style="20" customWidth="1"/>
    <col min="2055" max="2055" width="5.6640625" style="20" customWidth="1"/>
    <col min="2056" max="2304" width="8.88671875" style="20"/>
    <col min="2305" max="2305" width="4" style="20" customWidth="1"/>
    <col min="2306" max="2306" width="56.6640625" style="20" customWidth="1"/>
    <col min="2307" max="2307" width="5.5546875" style="20" customWidth="1"/>
    <col min="2308" max="2308" width="7.109375" style="20" customWidth="1"/>
    <col min="2309" max="2309" width="8.109375" style="20" customWidth="1"/>
    <col min="2310" max="2310" width="12.44140625" style="20" customWidth="1"/>
    <col min="2311" max="2311" width="5.6640625" style="20" customWidth="1"/>
    <col min="2312" max="2560" width="8.88671875" style="20"/>
    <col min="2561" max="2561" width="4" style="20" customWidth="1"/>
    <col min="2562" max="2562" width="56.6640625" style="20" customWidth="1"/>
    <col min="2563" max="2563" width="5.5546875" style="20" customWidth="1"/>
    <col min="2564" max="2564" width="7.109375" style="20" customWidth="1"/>
    <col min="2565" max="2565" width="8.109375" style="20" customWidth="1"/>
    <col min="2566" max="2566" width="12.44140625" style="20" customWidth="1"/>
    <col min="2567" max="2567" width="5.6640625" style="20" customWidth="1"/>
    <col min="2568" max="2816" width="8.88671875" style="20"/>
    <col min="2817" max="2817" width="4" style="20" customWidth="1"/>
    <col min="2818" max="2818" width="56.6640625" style="20" customWidth="1"/>
    <col min="2819" max="2819" width="5.5546875" style="20" customWidth="1"/>
    <col min="2820" max="2820" width="7.109375" style="20" customWidth="1"/>
    <col min="2821" max="2821" width="8.109375" style="20" customWidth="1"/>
    <col min="2822" max="2822" width="12.44140625" style="20" customWidth="1"/>
    <col min="2823" max="2823" width="5.6640625" style="20" customWidth="1"/>
    <col min="2824" max="3072" width="8.88671875" style="20"/>
    <col min="3073" max="3073" width="4" style="20" customWidth="1"/>
    <col min="3074" max="3074" width="56.6640625" style="20" customWidth="1"/>
    <col min="3075" max="3075" width="5.5546875" style="20" customWidth="1"/>
    <col min="3076" max="3076" width="7.109375" style="20" customWidth="1"/>
    <col min="3077" max="3077" width="8.109375" style="20" customWidth="1"/>
    <col min="3078" max="3078" width="12.44140625" style="20" customWidth="1"/>
    <col min="3079" max="3079" width="5.6640625" style="20" customWidth="1"/>
    <col min="3080" max="3328" width="8.88671875" style="20"/>
    <col min="3329" max="3329" width="4" style="20" customWidth="1"/>
    <col min="3330" max="3330" width="56.6640625" style="20" customWidth="1"/>
    <col min="3331" max="3331" width="5.5546875" style="20" customWidth="1"/>
    <col min="3332" max="3332" width="7.109375" style="20" customWidth="1"/>
    <col min="3333" max="3333" width="8.109375" style="20" customWidth="1"/>
    <col min="3334" max="3334" width="12.44140625" style="20" customWidth="1"/>
    <col min="3335" max="3335" width="5.6640625" style="20" customWidth="1"/>
    <col min="3336" max="3584" width="8.88671875" style="20"/>
    <col min="3585" max="3585" width="4" style="20" customWidth="1"/>
    <col min="3586" max="3586" width="56.6640625" style="20" customWidth="1"/>
    <col min="3587" max="3587" width="5.5546875" style="20" customWidth="1"/>
    <col min="3588" max="3588" width="7.109375" style="20" customWidth="1"/>
    <col min="3589" max="3589" width="8.109375" style="20" customWidth="1"/>
    <col min="3590" max="3590" width="12.44140625" style="20" customWidth="1"/>
    <col min="3591" max="3591" width="5.6640625" style="20" customWidth="1"/>
    <col min="3592" max="3840" width="8.88671875" style="20"/>
    <col min="3841" max="3841" width="4" style="20" customWidth="1"/>
    <col min="3842" max="3842" width="56.6640625" style="20" customWidth="1"/>
    <col min="3843" max="3843" width="5.5546875" style="20" customWidth="1"/>
    <col min="3844" max="3844" width="7.109375" style="20" customWidth="1"/>
    <col min="3845" max="3845" width="8.109375" style="20" customWidth="1"/>
    <col min="3846" max="3846" width="12.44140625" style="20" customWidth="1"/>
    <col min="3847" max="3847" width="5.6640625" style="20" customWidth="1"/>
    <col min="3848" max="4096" width="8.88671875" style="20"/>
    <col min="4097" max="4097" width="4" style="20" customWidth="1"/>
    <col min="4098" max="4098" width="56.6640625" style="20" customWidth="1"/>
    <col min="4099" max="4099" width="5.5546875" style="20" customWidth="1"/>
    <col min="4100" max="4100" width="7.109375" style="20" customWidth="1"/>
    <col min="4101" max="4101" width="8.109375" style="20" customWidth="1"/>
    <col min="4102" max="4102" width="12.44140625" style="20" customWidth="1"/>
    <col min="4103" max="4103" width="5.6640625" style="20" customWidth="1"/>
    <col min="4104" max="4352" width="8.88671875" style="20"/>
    <col min="4353" max="4353" width="4" style="20" customWidth="1"/>
    <col min="4354" max="4354" width="56.6640625" style="20" customWidth="1"/>
    <col min="4355" max="4355" width="5.5546875" style="20" customWidth="1"/>
    <col min="4356" max="4356" width="7.109375" style="20" customWidth="1"/>
    <col min="4357" max="4357" width="8.109375" style="20" customWidth="1"/>
    <col min="4358" max="4358" width="12.44140625" style="20" customWidth="1"/>
    <col min="4359" max="4359" width="5.6640625" style="20" customWidth="1"/>
    <col min="4360" max="4608" width="8.88671875" style="20"/>
    <col min="4609" max="4609" width="4" style="20" customWidth="1"/>
    <col min="4610" max="4610" width="56.6640625" style="20" customWidth="1"/>
    <col min="4611" max="4611" width="5.5546875" style="20" customWidth="1"/>
    <col min="4612" max="4612" width="7.109375" style="20" customWidth="1"/>
    <col min="4613" max="4613" width="8.109375" style="20" customWidth="1"/>
    <col min="4614" max="4614" width="12.44140625" style="20" customWidth="1"/>
    <col min="4615" max="4615" width="5.6640625" style="20" customWidth="1"/>
    <col min="4616" max="4864" width="8.88671875" style="20"/>
    <col min="4865" max="4865" width="4" style="20" customWidth="1"/>
    <col min="4866" max="4866" width="56.6640625" style="20" customWidth="1"/>
    <col min="4867" max="4867" width="5.5546875" style="20" customWidth="1"/>
    <col min="4868" max="4868" width="7.109375" style="20" customWidth="1"/>
    <col min="4869" max="4869" width="8.109375" style="20" customWidth="1"/>
    <col min="4870" max="4870" width="12.44140625" style="20" customWidth="1"/>
    <col min="4871" max="4871" width="5.6640625" style="20" customWidth="1"/>
    <col min="4872" max="5120" width="8.88671875" style="20"/>
    <col min="5121" max="5121" width="4" style="20" customWidth="1"/>
    <col min="5122" max="5122" width="56.6640625" style="20" customWidth="1"/>
    <col min="5123" max="5123" width="5.5546875" style="20" customWidth="1"/>
    <col min="5124" max="5124" width="7.109375" style="20" customWidth="1"/>
    <col min="5125" max="5125" width="8.109375" style="20" customWidth="1"/>
    <col min="5126" max="5126" width="12.44140625" style="20" customWidth="1"/>
    <col min="5127" max="5127" width="5.6640625" style="20" customWidth="1"/>
    <col min="5128" max="5376" width="8.88671875" style="20"/>
    <col min="5377" max="5377" width="4" style="20" customWidth="1"/>
    <col min="5378" max="5378" width="56.6640625" style="20" customWidth="1"/>
    <col min="5379" max="5379" width="5.5546875" style="20" customWidth="1"/>
    <col min="5380" max="5380" width="7.109375" style="20" customWidth="1"/>
    <col min="5381" max="5381" width="8.109375" style="20" customWidth="1"/>
    <col min="5382" max="5382" width="12.44140625" style="20" customWidth="1"/>
    <col min="5383" max="5383" width="5.6640625" style="20" customWidth="1"/>
    <col min="5384" max="5632" width="8.88671875" style="20"/>
    <col min="5633" max="5633" width="4" style="20" customWidth="1"/>
    <col min="5634" max="5634" width="56.6640625" style="20" customWidth="1"/>
    <col min="5635" max="5635" width="5.5546875" style="20" customWidth="1"/>
    <col min="5636" max="5636" width="7.109375" style="20" customWidth="1"/>
    <col min="5637" max="5637" width="8.109375" style="20" customWidth="1"/>
    <col min="5638" max="5638" width="12.44140625" style="20" customWidth="1"/>
    <col min="5639" max="5639" width="5.6640625" style="20" customWidth="1"/>
    <col min="5640" max="5888" width="8.88671875" style="20"/>
    <col min="5889" max="5889" width="4" style="20" customWidth="1"/>
    <col min="5890" max="5890" width="56.6640625" style="20" customWidth="1"/>
    <col min="5891" max="5891" width="5.5546875" style="20" customWidth="1"/>
    <col min="5892" max="5892" width="7.109375" style="20" customWidth="1"/>
    <col min="5893" max="5893" width="8.109375" style="20" customWidth="1"/>
    <col min="5894" max="5894" width="12.44140625" style="20" customWidth="1"/>
    <col min="5895" max="5895" width="5.6640625" style="20" customWidth="1"/>
    <col min="5896" max="6144" width="8.88671875" style="20"/>
    <col min="6145" max="6145" width="4" style="20" customWidth="1"/>
    <col min="6146" max="6146" width="56.6640625" style="20" customWidth="1"/>
    <col min="6147" max="6147" width="5.5546875" style="20" customWidth="1"/>
    <col min="6148" max="6148" width="7.109375" style="20" customWidth="1"/>
    <col min="6149" max="6149" width="8.109375" style="20" customWidth="1"/>
    <col min="6150" max="6150" width="12.44140625" style="20" customWidth="1"/>
    <col min="6151" max="6151" width="5.6640625" style="20" customWidth="1"/>
    <col min="6152" max="6400" width="8.88671875" style="20"/>
    <col min="6401" max="6401" width="4" style="20" customWidth="1"/>
    <col min="6402" max="6402" width="56.6640625" style="20" customWidth="1"/>
    <col min="6403" max="6403" width="5.5546875" style="20" customWidth="1"/>
    <col min="6404" max="6404" width="7.109375" style="20" customWidth="1"/>
    <col min="6405" max="6405" width="8.109375" style="20" customWidth="1"/>
    <col min="6406" max="6406" width="12.44140625" style="20" customWidth="1"/>
    <col min="6407" max="6407" width="5.6640625" style="20" customWidth="1"/>
    <col min="6408" max="6656" width="8.88671875" style="20"/>
    <col min="6657" max="6657" width="4" style="20" customWidth="1"/>
    <col min="6658" max="6658" width="56.6640625" style="20" customWidth="1"/>
    <col min="6659" max="6659" width="5.5546875" style="20" customWidth="1"/>
    <col min="6660" max="6660" width="7.109375" style="20" customWidth="1"/>
    <col min="6661" max="6661" width="8.109375" style="20" customWidth="1"/>
    <col min="6662" max="6662" width="12.44140625" style="20" customWidth="1"/>
    <col min="6663" max="6663" width="5.6640625" style="20" customWidth="1"/>
    <col min="6664" max="6912" width="8.88671875" style="20"/>
    <col min="6913" max="6913" width="4" style="20" customWidth="1"/>
    <col min="6914" max="6914" width="56.6640625" style="20" customWidth="1"/>
    <col min="6915" max="6915" width="5.5546875" style="20" customWidth="1"/>
    <col min="6916" max="6916" width="7.109375" style="20" customWidth="1"/>
    <col min="6917" max="6917" width="8.109375" style="20" customWidth="1"/>
    <col min="6918" max="6918" width="12.44140625" style="20" customWidth="1"/>
    <col min="6919" max="6919" width="5.6640625" style="20" customWidth="1"/>
    <col min="6920" max="7168" width="8.88671875" style="20"/>
    <col min="7169" max="7169" width="4" style="20" customWidth="1"/>
    <col min="7170" max="7170" width="56.6640625" style="20" customWidth="1"/>
    <col min="7171" max="7171" width="5.5546875" style="20" customWidth="1"/>
    <col min="7172" max="7172" width="7.109375" style="20" customWidth="1"/>
    <col min="7173" max="7173" width="8.109375" style="20" customWidth="1"/>
    <col min="7174" max="7174" width="12.44140625" style="20" customWidth="1"/>
    <col min="7175" max="7175" width="5.6640625" style="20" customWidth="1"/>
    <col min="7176" max="7424" width="8.88671875" style="20"/>
    <col min="7425" max="7425" width="4" style="20" customWidth="1"/>
    <col min="7426" max="7426" width="56.6640625" style="20" customWidth="1"/>
    <col min="7427" max="7427" width="5.5546875" style="20" customWidth="1"/>
    <col min="7428" max="7428" width="7.109375" style="20" customWidth="1"/>
    <col min="7429" max="7429" width="8.109375" style="20" customWidth="1"/>
    <col min="7430" max="7430" width="12.44140625" style="20" customWidth="1"/>
    <col min="7431" max="7431" width="5.6640625" style="20" customWidth="1"/>
    <col min="7432" max="7680" width="8.88671875" style="20"/>
    <col min="7681" max="7681" width="4" style="20" customWidth="1"/>
    <col min="7682" max="7682" width="56.6640625" style="20" customWidth="1"/>
    <col min="7683" max="7683" width="5.5546875" style="20" customWidth="1"/>
    <col min="7684" max="7684" width="7.109375" style="20" customWidth="1"/>
    <col min="7685" max="7685" width="8.109375" style="20" customWidth="1"/>
    <col min="7686" max="7686" width="12.44140625" style="20" customWidth="1"/>
    <col min="7687" max="7687" width="5.6640625" style="20" customWidth="1"/>
    <col min="7688" max="7936" width="8.88671875" style="20"/>
    <col min="7937" max="7937" width="4" style="20" customWidth="1"/>
    <col min="7938" max="7938" width="56.6640625" style="20" customWidth="1"/>
    <col min="7939" max="7939" width="5.5546875" style="20" customWidth="1"/>
    <col min="7940" max="7940" width="7.109375" style="20" customWidth="1"/>
    <col min="7941" max="7941" width="8.109375" style="20" customWidth="1"/>
    <col min="7942" max="7942" width="12.44140625" style="20" customWidth="1"/>
    <col min="7943" max="7943" width="5.6640625" style="20" customWidth="1"/>
    <col min="7944" max="8192" width="8.88671875" style="20"/>
    <col min="8193" max="8193" width="4" style="20" customWidth="1"/>
    <col min="8194" max="8194" width="56.6640625" style="20" customWidth="1"/>
    <col min="8195" max="8195" width="5.5546875" style="20" customWidth="1"/>
    <col min="8196" max="8196" width="7.109375" style="20" customWidth="1"/>
    <col min="8197" max="8197" width="8.109375" style="20" customWidth="1"/>
    <col min="8198" max="8198" width="12.44140625" style="20" customWidth="1"/>
    <col min="8199" max="8199" width="5.6640625" style="20" customWidth="1"/>
    <col min="8200" max="8448" width="8.88671875" style="20"/>
    <col min="8449" max="8449" width="4" style="20" customWidth="1"/>
    <col min="8450" max="8450" width="56.6640625" style="20" customWidth="1"/>
    <col min="8451" max="8451" width="5.5546875" style="20" customWidth="1"/>
    <col min="8452" max="8452" width="7.109375" style="20" customWidth="1"/>
    <col min="8453" max="8453" width="8.109375" style="20" customWidth="1"/>
    <col min="8454" max="8454" width="12.44140625" style="20" customWidth="1"/>
    <col min="8455" max="8455" width="5.6640625" style="20" customWidth="1"/>
    <col min="8456" max="8704" width="8.88671875" style="20"/>
    <col min="8705" max="8705" width="4" style="20" customWidth="1"/>
    <col min="8706" max="8706" width="56.6640625" style="20" customWidth="1"/>
    <col min="8707" max="8707" width="5.5546875" style="20" customWidth="1"/>
    <col min="8708" max="8708" width="7.109375" style="20" customWidth="1"/>
    <col min="8709" max="8709" width="8.109375" style="20" customWidth="1"/>
    <col min="8710" max="8710" width="12.44140625" style="20" customWidth="1"/>
    <col min="8711" max="8711" width="5.6640625" style="20" customWidth="1"/>
    <col min="8712" max="8960" width="8.88671875" style="20"/>
    <col min="8961" max="8961" width="4" style="20" customWidth="1"/>
    <col min="8962" max="8962" width="56.6640625" style="20" customWidth="1"/>
    <col min="8963" max="8963" width="5.5546875" style="20" customWidth="1"/>
    <col min="8964" max="8964" width="7.109375" style="20" customWidth="1"/>
    <col min="8965" max="8965" width="8.109375" style="20" customWidth="1"/>
    <col min="8966" max="8966" width="12.44140625" style="20" customWidth="1"/>
    <col min="8967" max="8967" width="5.6640625" style="20" customWidth="1"/>
    <col min="8968" max="9216" width="8.88671875" style="20"/>
    <col min="9217" max="9217" width="4" style="20" customWidth="1"/>
    <col min="9218" max="9218" width="56.6640625" style="20" customWidth="1"/>
    <col min="9219" max="9219" width="5.5546875" style="20" customWidth="1"/>
    <col min="9220" max="9220" width="7.109375" style="20" customWidth="1"/>
    <col min="9221" max="9221" width="8.109375" style="20" customWidth="1"/>
    <col min="9222" max="9222" width="12.44140625" style="20" customWidth="1"/>
    <col min="9223" max="9223" width="5.6640625" style="20" customWidth="1"/>
    <col min="9224" max="9472" width="8.88671875" style="20"/>
    <col min="9473" max="9473" width="4" style="20" customWidth="1"/>
    <col min="9474" max="9474" width="56.6640625" style="20" customWidth="1"/>
    <col min="9475" max="9475" width="5.5546875" style="20" customWidth="1"/>
    <col min="9476" max="9476" width="7.109375" style="20" customWidth="1"/>
    <col min="9477" max="9477" width="8.109375" style="20" customWidth="1"/>
    <col min="9478" max="9478" width="12.44140625" style="20" customWidth="1"/>
    <col min="9479" max="9479" width="5.6640625" style="20" customWidth="1"/>
    <col min="9480" max="9728" width="8.88671875" style="20"/>
    <col min="9729" max="9729" width="4" style="20" customWidth="1"/>
    <col min="9730" max="9730" width="56.6640625" style="20" customWidth="1"/>
    <col min="9731" max="9731" width="5.5546875" style="20" customWidth="1"/>
    <col min="9732" max="9732" width="7.109375" style="20" customWidth="1"/>
    <col min="9733" max="9733" width="8.109375" style="20" customWidth="1"/>
    <col min="9734" max="9734" width="12.44140625" style="20" customWidth="1"/>
    <col min="9735" max="9735" width="5.6640625" style="20" customWidth="1"/>
    <col min="9736" max="9984" width="8.88671875" style="20"/>
    <col min="9985" max="9985" width="4" style="20" customWidth="1"/>
    <col min="9986" max="9986" width="56.6640625" style="20" customWidth="1"/>
    <col min="9987" max="9987" width="5.5546875" style="20" customWidth="1"/>
    <col min="9988" max="9988" width="7.109375" style="20" customWidth="1"/>
    <col min="9989" max="9989" width="8.109375" style="20" customWidth="1"/>
    <col min="9990" max="9990" width="12.44140625" style="20" customWidth="1"/>
    <col min="9991" max="9991" width="5.6640625" style="20" customWidth="1"/>
    <col min="9992" max="10240" width="8.88671875" style="20"/>
    <col min="10241" max="10241" width="4" style="20" customWidth="1"/>
    <col min="10242" max="10242" width="56.6640625" style="20" customWidth="1"/>
    <col min="10243" max="10243" width="5.5546875" style="20" customWidth="1"/>
    <col min="10244" max="10244" width="7.109375" style="20" customWidth="1"/>
    <col min="10245" max="10245" width="8.109375" style="20" customWidth="1"/>
    <col min="10246" max="10246" width="12.44140625" style="20" customWidth="1"/>
    <col min="10247" max="10247" width="5.6640625" style="20" customWidth="1"/>
    <col min="10248" max="10496" width="8.88671875" style="20"/>
    <col min="10497" max="10497" width="4" style="20" customWidth="1"/>
    <col min="10498" max="10498" width="56.6640625" style="20" customWidth="1"/>
    <col min="10499" max="10499" width="5.5546875" style="20" customWidth="1"/>
    <col min="10500" max="10500" width="7.109375" style="20" customWidth="1"/>
    <col min="10501" max="10501" width="8.109375" style="20" customWidth="1"/>
    <col min="10502" max="10502" width="12.44140625" style="20" customWidth="1"/>
    <col min="10503" max="10503" width="5.6640625" style="20" customWidth="1"/>
    <col min="10504" max="10752" width="8.88671875" style="20"/>
    <col min="10753" max="10753" width="4" style="20" customWidth="1"/>
    <col min="10754" max="10754" width="56.6640625" style="20" customWidth="1"/>
    <col min="10755" max="10755" width="5.5546875" style="20" customWidth="1"/>
    <col min="10756" max="10756" width="7.109375" style="20" customWidth="1"/>
    <col min="10757" max="10757" width="8.109375" style="20" customWidth="1"/>
    <col min="10758" max="10758" width="12.44140625" style="20" customWidth="1"/>
    <col min="10759" max="10759" width="5.6640625" style="20" customWidth="1"/>
    <col min="10760" max="11008" width="8.88671875" style="20"/>
    <col min="11009" max="11009" width="4" style="20" customWidth="1"/>
    <col min="11010" max="11010" width="56.6640625" style="20" customWidth="1"/>
    <col min="11011" max="11011" width="5.5546875" style="20" customWidth="1"/>
    <col min="11012" max="11012" width="7.109375" style="20" customWidth="1"/>
    <col min="11013" max="11013" width="8.109375" style="20" customWidth="1"/>
    <col min="11014" max="11014" width="12.44140625" style="20" customWidth="1"/>
    <col min="11015" max="11015" width="5.6640625" style="20" customWidth="1"/>
    <col min="11016" max="11264" width="8.88671875" style="20"/>
    <col min="11265" max="11265" width="4" style="20" customWidth="1"/>
    <col min="11266" max="11266" width="56.6640625" style="20" customWidth="1"/>
    <col min="11267" max="11267" width="5.5546875" style="20" customWidth="1"/>
    <col min="11268" max="11268" width="7.109375" style="20" customWidth="1"/>
    <col min="11269" max="11269" width="8.109375" style="20" customWidth="1"/>
    <col min="11270" max="11270" width="12.44140625" style="20" customWidth="1"/>
    <col min="11271" max="11271" width="5.6640625" style="20" customWidth="1"/>
    <col min="11272" max="11520" width="8.88671875" style="20"/>
    <col min="11521" max="11521" width="4" style="20" customWidth="1"/>
    <col min="11522" max="11522" width="56.6640625" style="20" customWidth="1"/>
    <col min="11523" max="11523" width="5.5546875" style="20" customWidth="1"/>
    <col min="11524" max="11524" width="7.109375" style="20" customWidth="1"/>
    <col min="11525" max="11525" width="8.109375" style="20" customWidth="1"/>
    <col min="11526" max="11526" width="12.44140625" style="20" customWidth="1"/>
    <col min="11527" max="11527" width="5.6640625" style="20" customWidth="1"/>
    <col min="11528" max="11776" width="8.88671875" style="20"/>
    <col min="11777" max="11777" width="4" style="20" customWidth="1"/>
    <col min="11778" max="11778" width="56.6640625" style="20" customWidth="1"/>
    <col min="11779" max="11779" width="5.5546875" style="20" customWidth="1"/>
    <col min="11780" max="11780" width="7.109375" style="20" customWidth="1"/>
    <col min="11781" max="11781" width="8.109375" style="20" customWidth="1"/>
    <col min="11782" max="11782" width="12.44140625" style="20" customWidth="1"/>
    <col min="11783" max="11783" width="5.6640625" style="20" customWidth="1"/>
    <col min="11784" max="12032" width="8.88671875" style="20"/>
    <col min="12033" max="12033" width="4" style="20" customWidth="1"/>
    <col min="12034" max="12034" width="56.6640625" style="20" customWidth="1"/>
    <col min="12035" max="12035" width="5.5546875" style="20" customWidth="1"/>
    <col min="12036" max="12036" width="7.109375" style="20" customWidth="1"/>
    <col min="12037" max="12037" width="8.109375" style="20" customWidth="1"/>
    <col min="12038" max="12038" width="12.44140625" style="20" customWidth="1"/>
    <col min="12039" max="12039" width="5.6640625" style="20" customWidth="1"/>
    <col min="12040" max="12288" width="8.88671875" style="20"/>
    <col min="12289" max="12289" width="4" style="20" customWidth="1"/>
    <col min="12290" max="12290" width="56.6640625" style="20" customWidth="1"/>
    <col min="12291" max="12291" width="5.5546875" style="20" customWidth="1"/>
    <col min="12292" max="12292" width="7.109375" style="20" customWidth="1"/>
    <col min="12293" max="12293" width="8.109375" style="20" customWidth="1"/>
    <col min="12294" max="12294" width="12.44140625" style="20" customWidth="1"/>
    <col min="12295" max="12295" width="5.6640625" style="20" customWidth="1"/>
    <col min="12296" max="12544" width="8.88671875" style="20"/>
    <col min="12545" max="12545" width="4" style="20" customWidth="1"/>
    <col min="12546" max="12546" width="56.6640625" style="20" customWidth="1"/>
    <col min="12547" max="12547" width="5.5546875" style="20" customWidth="1"/>
    <col min="12548" max="12548" width="7.109375" style="20" customWidth="1"/>
    <col min="12549" max="12549" width="8.109375" style="20" customWidth="1"/>
    <col min="12550" max="12550" width="12.44140625" style="20" customWidth="1"/>
    <col min="12551" max="12551" width="5.6640625" style="20" customWidth="1"/>
    <col min="12552" max="12800" width="8.88671875" style="20"/>
    <col min="12801" max="12801" width="4" style="20" customWidth="1"/>
    <col min="12802" max="12802" width="56.6640625" style="20" customWidth="1"/>
    <col min="12803" max="12803" width="5.5546875" style="20" customWidth="1"/>
    <col min="12804" max="12804" width="7.109375" style="20" customWidth="1"/>
    <col min="12805" max="12805" width="8.109375" style="20" customWidth="1"/>
    <col min="12806" max="12806" width="12.44140625" style="20" customWidth="1"/>
    <col min="12807" max="12807" width="5.6640625" style="20" customWidth="1"/>
    <col min="12808" max="13056" width="8.88671875" style="20"/>
    <col min="13057" max="13057" width="4" style="20" customWidth="1"/>
    <col min="13058" max="13058" width="56.6640625" style="20" customWidth="1"/>
    <col min="13059" max="13059" width="5.5546875" style="20" customWidth="1"/>
    <col min="13060" max="13060" width="7.109375" style="20" customWidth="1"/>
    <col min="13061" max="13061" width="8.109375" style="20" customWidth="1"/>
    <col min="13062" max="13062" width="12.44140625" style="20" customWidth="1"/>
    <col min="13063" max="13063" width="5.6640625" style="20" customWidth="1"/>
    <col min="13064" max="13312" width="8.88671875" style="20"/>
    <col min="13313" max="13313" width="4" style="20" customWidth="1"/>
    <col min="13314" max="13314" width="56.6640625" style="20" customWidth="1"/>
    <col min="13315" max="13315" width="5.5546875" style="20" customWidth="1"/>
    <col min="13316" max="13316" width="7.109375" style="20" customWidth="1"/>
    <col min="13317" max="13317" width="8.109375" style="20" customWidth="1"/>
    <col min="13318" max="13318" width="12.44140625" style="20" customWidth="1"/>
    <col min="13319" max="13319" width="5.6640625" style="20" customWidth="1"/>
    <col min="13320" max="13568" width="8.88671875" style="20"/>
    <col min="13569" max="13569" width="4" style="20" customWidth="1"/>
    <col min="13570" max="13570" width="56.6640625" style="20" customWidth="1"/>
    <col min="13571" max="13571" width="5.5546875" style="20" customWidth="1"/>
    <col min="13572" max="13572" width="7.109375" style="20" customWidth="1"/>
    <col min="13573" max="13573" width="8.109375" style="20" customWidth="1"/>
    <col min="13574" max="13574" width="12.44140625" style="20" customWidth="1"/>
    <col min="13575" max="13575" width="5.6640625" style="20" customWidth="1"/>
    <col min="13576" max="13824" width="8.88671875" style="20"/>
    <col min="13825" max="13825" width="4" style="20" customWidth="1"/>
    <col min="13826" max="13826" width="56.6640625" style="20" customWidth="1"/>
    <col min="13827" max="13827" width="5.5546875" style="20" customWidth="1"/>
    <col min="13828" max="13828" width="7.109375" style="20" customWidth="1"/>
    <col min="13829" max="13829" width="8.109375" style="20" customWidth="1"/>
    <col min="13830" max="13830" width="12.44140625" style="20" customWidth="1"/>
    <col min="13831" max="13831" width="5.6640625" style="20" customWidth="1"/>
    <col min="13832" max="14080" width="8.88671875" style="20"/>
    <col min="14081" max="14081" width="4" style="20" customWidth="1"/>
    <col min="14082" max="14082" width="56.6640625" style="20" customWidth="1"/>
    <col min="14083" max="14083" width="5.5546875" style="20" customWidth="1"/>
    <col min="14084" max="14084" width="7.109375" style="20" customWidth="1"/>
    <col min="14085" max="14085" width="8.109375" style="20" customWidth="1"/>
    <col min="14086" max="14086" width="12.44140625" style="20" customWidth="1"/>
    <col min="14087" max="14087" width="5.6640625" style="20" customWidth="1"/>
    <col min="14088" max="14336" width="8.88671875" style="20"/>
    <col min="14337" max="14337" width="4" style="20" customWidth="1"/>
    <col min="14338" max="14338" width="56.6640625" style="20" customWidth="1"/>
    <col min="14339" max="14339" width="5.5546875" style="20" customWidth="1"/>
    <col min="14340" max="14340" width="7.109375" style="20" customWidth="1"/>
    <col min="14341" max="14341" width="8.109375" style="20" customWidth="1"/>
    <col min="14342" max="14342" width="12.44140625" style="20" customWidth="1"/>
    <col min="14343" max="14343" width="5.6640625" style="20" customWidth="1"/>
    <col min="14344" max="14592" width="8.88671875" style="20"/>
    <col min="14593" max="14593" width="4" style="20" customWidth="1"/>
    <col min="14594" max="14594" width="56.6640625" style="20" customWidth="1"/>
    <col min="14595" max="14595" width="5.5546875" style="20" customWidth="1"/>
    <col min="14596" max="14596" width="7.109375" style="20" customWidth="1"/>
    <col min="14597" max="14597" width="8.109375" style="20" customWidth="1"/>
    <col min="14598" max="14598" width="12.44140625" style="20" customWidth="1"/>
    <col min="14599" max="14599" width="5.6640625" style="20" customWidth="1"/>
    <col min="14600" max="14848" width="8.88671875" style="20"/>
    <col min="14849" max="14849" width="4" style="20" customWidth="1"/>
    <col min="14850" max="14850" width="56.6640625" style="20" customWidth="1"/>
    <col min="14851" max="14851" width="5.5546875" style="20" customWidth="1"/>
    <col min="14852" max="14852" width="7.109375" style="20" customWidth="1"/>
    <col min="14853" max="14853" width="8.109375" style="20" customWidth="1"/>
    <col min="14854" max="14854" width="12.44140625" style="20" customWidth="1"/>
    <col min="14855" max="14855" width="5.6640625" style="20" customWidth="1"/>
    <col min="14856" max="15104" width="8.88671875" style="20"/>
    <col min="15105" max="15105" width="4" style="20" customWidth="1"/>
    <col min="15106" max="15106" width="56.6640625" style="20" customWidth="1"/>
    <col min="15107" max="15107" width="5.5546875" style="20" customWidth="1"/>
    <col min="15108" max="15108" width="7.109375" style="20" customWidth="1"/>
    <col min="15109" max="15109" width="8.109375" style="20" customWidth="1"/>
    <col min="15110" max="15110" width="12.44140625" style="20" customWidth="1"/>
    <col min="15111" max="15111" width="5.6640625" style="20" customWidth="1"/>
    <col min="15112" max="15360" width="8.88671875" style="20"/>
    <col min="15361" max="15361" width="4" style="20" customWidth="1"/>
    <col min="15362" max="15362" width="56.6640625" style="20" customWidth="1"/>
    <col min="15363" max="15363" width="5.5546875" style="20" customWidth="1"/>
    <col min="15364" max="15364" width="7.109375" style="20" customWidth="1"/>
    <col min="15365" max="15365" width="8.109375" style="20" customWidth="1"/>
    <col min="15366" max="15366" width="12.44140625" style="20" customWidth="1"/>
    <col min="15367" max="15367" width="5.6640625" style="20" customWidth="1"/>
    <col min="15368" max="15616" width="8.88671875" style="20"/>
    <col min="15617" max="15617" width="4" style="20" customWidth="1"/>
    <col min="15618" max="15618" width="56.6640625" style="20" customWidth="1"/>
    <col min="15619" max="15619" width="5.5546875" style="20" customWidth="1"/>
    <col min="15620" max="15620" width="7.109375" style="20" customWidth="1"/>
    <col min="15621" max="15621" width="8.109375" style="20" customWidth="1"/>
    <col min="15622" max="15622" width="12.44140625" style="20" customWidth="1"/>
    <col min="15623" max="15623" width="5.6640625" style="20" customWidth="1"/>
    <col min="15624" max="15872" width="8.88671875" style="20"/>
    <col min="15873" max="15873" width="4" style="20" customWidth="1"/>
    <col min="15874" max="15874" width="56.6640625" style="20" customWidth="1"/>
    <col min="15875" max="15875" width="5.5546875" style="20" customWidth="1"/>
    <col min="15876" max="15876" width="7.109375" style="20" customWidth="1"/>
    <col min="15877" max="15877" width="8.109375" style="20" customWidth="1"/>
    <col min="15878" max="15878" width="12.44140625" style="20" customWidth="1"/>
    <col min="15879" max="15879" width="5.6640625" style="20" customWidth="1"/>
    <col min="15880" max="16128" width="8.88671875" style="20"/>
    <col min="16129" max="16129" width="4" style="20" customWidth="1"/>
    <col min="16130" max="16130" width="56.6640625" style="20" customWidth="1"/>
    <col min="16131" max="16131" width="5.5546875" style="20" customWidth="1"/>
    <col min="16132" max="16132" width="7.109375" style="20" customWidth="1"/>
    <col min="16133" max="16133" width="8.109375" style="20" customWidth="1"/>
    <col min="16134" max="16134" width="12.44140625" style="20" customWidth="1"/>
    <col min="16135" max="16135" width="5.6640625" style="20" customWidth="1"/>
    <col min="16136" max="16384" width="8.88671875" style="20"/>
  </cols>
  <sheetData>
    <row r="1" spans="1:6" s="23" customFormat="1">
      <c r="A1" s="383" t="s">
        <v>409</v>
      </c>
      <c r="B1" s="384"/>
      <c r="C1" s="384"/>
      <c r="D1" s="384"/>
      <c r="E1" s="384"/>
    </row>
    <row r="2" spans="1:6" s="23" customFormat="1">
      <c r="A2" s="383" t="s">
        <v>88</v>
      </c>
      <c r="B2" s="384"/>
      <c r="C2" s="384"/>
      <c r="D2" s="384"/>
      <c r="E2" s="384"/>
    </row>
    <row r="3" spans="1:6" s="23" customFormat="1">
      <c r="A3" s="217"/>
      <c r="B3" s="129"/>
      <c r="C3" s="129"/>
      <c r="D3" s="129"/>
      <c r="E3" s="129"/>
    </row>
    <row r="4" spans="1:6" s="79" customFormat="1" ht="15.6">
      <c r="A4" s="17" t="s">
        <v>579</v>
      </c>
      <c r="B4" s="17"/>
      <c r="C4" s="17"/>
      <c r="D4" s="17"/>
      <c r="E4" s="17"/>
      <c r="F4" s="17"/>
    </row>
    <row r="5" spans="1:6" s="289" customFormat="1" ht="13.5" customHeight="1">
      <c r="A5"/>
      <c r="B5"/>
      <c r="C5"/>
      <c r="D5"/>
      <c r="E5"/>
      <c r="F5"/>
    </row>
    <row r="6" spans="1:6" customFormat="1" ht="14.4">
      <c r="A6" s="80" t="s">
        <v>13</v>
      </c>
      <c r="B6" s="80" t="s">
        <v>14</v>
      </c>
      <c r="C6" s="80" t="s">
        <v>15</v>
      </c>
      <c r="D6" s="80" t="s">
        <v>16</v>
      </c>
      <c r="E6" s="38"/>
      <c r="F6" s="18"/>
    </row>
    <row r="7" spans="1:6" s="17" customFormat="1" ht="34.5" customHeight="1">
      <c r="A7" s="138">
        <v>1</v>
      </c>
      <c r="B7" s="50" t="s">
        <v>580</v>
      </c>
      <c r="C7" s="40" t="s">
        <v>497</v>
      </c>
      <c r="D7" s="81">
        <v>1</v>
      </c>
      <c r="E7" s="82"/>
      <c r="F7" s="83"/>
    </row>
    <row r="8" spans="1:6" customFormat="1" ht="28.5" customHeight="1">
      <c r="A8" s="138">
        <v>2</v>
      </c>
      <c r="B8" s="84" t="s">
        <v>581</v>
      </c>
      <c r="C8" s="40" t="s">
        <v>497</v>
      </c>
      <c r="D8" s="81">
        <v>1</v>
      </c>
      <c r="E8" s="45"/>
      <c r="F8" s="290"/>
    </row>
    <row r="9" spans="1:6" s="18" customFormat="1" ht="31.5" customHeight="1">
      <c r="A9" s="138">
        <v>3</v>
      </c>
      <c r="B9" s="50" t="s">
        <v>591</v>
      </c>
      <c r="C9" s="40" t="s">
        <v>497</v>
      </c>
      <c r="D9" s="81">
        <v>1</v>
      </c>
      <c r="E9" s="82"/>
      <c r="F9" s="83"/>
    </row>
    <row r="10" spans="1:6" s="83" customFormat="1" ht="20.25" customHeight="1">
      <c r="A10" s="138">
        <v>4</v>
      </c>
      <c r="B10" s="50" t="s">
        <v>582</v>
      </c>
      <c r="C10" s="40" t="s">
        <v>497</v>
      </c>
      <c r="D10" s="81">
        <v>1</v>
      </c>
      <c r="E10" s="82"/>
    </row>
    <row r="11" spans="1:6" s="290" customFormat="1" ht="33.75" customHeight="1">
      <c r="A11" s="138">
        <v>5</v>
      </c>
      <c r="B11" s="50" t="s">
        <v>583</v>
      </c>
      <c r="C11" s="40" t="s">
        <v>497</v>
      </c>
      <c r="D11" s="81">
        <v>1</v>
      </c>
      <c r="E11" s="45"/>
    </row>
    <row r="12" spans="1:6" s="83" customFormat="1" ht="30.6" customHeight="1">
      <c r="A12" s="138">
        <v>6</v>
      </c>
      <c r="B12" s="50" t="s">
        <v>584</v>
      </c>
      <c r="C12" s="40" t="s">
        <v>497</v>
      </c>
      <c r="D12" s="81">
        <v>1</v>
      </c>
      <c r="E12" s="82"/>
    </row>
    <row r="13" spans="1:6" s="83" customFormat="1" ht="42" customHeight="1">
      <c r="A13" s="138">
        <v>7</v>
      </c>
      <c r="B13" s="50" t="s">
        <v>585</v>
      </c>
      <c r="C13" s="40" t="s">
        <v>497</v>
      </c>
      <c r="D13" s="81">
        <v>1</v>
      </c>
      <c r="E13" s="290"/>
      <c r="F13" s="290"/>
    </row>
    <row r="14" spans="1:6" s="290" customFormat="1" ht="31.5" customHeight="1">
      <c r="A14" s="138">
        <v>8</v>
      </c>
      <c r="B14" s="50" t="s">
        <v>586</v>
      </c>
      <c r="C14" s="40" t="s">
        <v>497</v>
      </c>
      <c r="D14" s="81">
        <v>1</v>
      </c>
      <c r="E14" s="82"/>
      <c r="F14" s="291"/>
    </row>
    <row r="15" spans="1:6" s="83" customFormat="1" ht="27" customHeight="1">
      <c r="A15" s="138">
        <v>9</v>
      </c>
      <c r="B15" s="50" t="s">
        <v>587</v>
      </c>
      <c r="C15" s="40" t="s">
        <v>497</v>
      </c>
      <c r="D15" s="81">
        <v>1</v>
      </c>
      <c r="E15" s="45"/>
      <c r="F15" s="290"/>
    </row>
    <row r="16" spans="1:6" s="290" customFormat="1" ht="16.95" customHeight="1">
      <c r="A16" s="138">
        <v>10</v>
      </c>
      <c r="B16" s="50" t="s">
        <v>588</v>
      </c>
      <c r="C16" s="40" t="s">
        <v>497</v>
      </c>
      <c r="D16" s="81">
        <v>1</v>
      </c>
      <c r="E16" s="45"/>
    </row>
    <row r="17" spans="1:6" s="83" customFormat="1" ht="18" customHeight="1">
      <c r="A17" s="138">
        <v>11</v>
      </c>
      <c r="B17" s="84" t="s">
        <v>589</v>
      </c>
      <c r="C17" s="40" t="s">
        <v>0</v>
      </c>
      <c r="D17" s="81">
        <v>1</v>
      </c>
      <c r="E17" s="45"/>
      <c r="F17" s="290"/>
    </row>
    <row r="18" spans="1:6" s="290" customFormat="1" ht="33" customHeight="1">
      <c r="A18" s="138">
        <v>12</v>
      </c>
      <c r="B18" s="50" t="s">
        <v>590</v>
      </c>
      <c r="C18" s="40" t="s">
        <v>497</v>
      </c>
      <c r="D18" s="81">
        <v>1</v>
      </c>
      <c r="E18" s="45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I43"/>
  <sheetViews>
    <sheetView zoomScaleNormal="100" workbookViewId="0">
      <selection activeCell="L35" sqref="L35"/>
    </sheetView>
  </sheetViews>
  <sheetFormatPr defaultRowHeight="13.8"/>
  <cols>
    <col min="1" max="1" width="4" style="20" customWidth="1"/>
    <col min="2" max="2" width="56.6640625" style="20" customWidth="1"/>
    <col min="3" max="3" width="5.5546875" style="20" customWidth="1"/>
    <col min="4" max="4" width="7.109375" style="20" customWidth="1"/>
    <col min="5" max="5" width="8.109375" style="20" customWidth="1"/>
    <col min="6" max="6" width="12.44140625" style="20" customWidth="1"/>
    <col min="7" max="7" width="5.6640625" style="20" customWidth="1"/>
    <col min="8" max="256" width="9.109375" style="20"/>
    <col min="257" max="257" width="4" style="20" customWidth="1"/>
    <col min="258" max="258" width="56.6640625" style="20" customWidth="1"/>
    <col min="259" max="259" width="5.5546875" style="20" customWidth="1"/>
    <col min="260" max="260" width="7.109375" style="20" customWidth="1"/>
    <col min="261" max="261" width="8.109375" style="20" customWidth="1"/>
    <col min="262" max="262" width="12.44140625" style="20" customWidth="1"/>
    <col min="263" max="263" width="5.6640625" style="20" customWidth="1"/>
    <col min="264" max="512" width="9.109375" style="20"/>
    <col min="513" max="513" width="4" style="20" customWidth="1"/>
    <col min="514" max="514" width="56.6640625" style="20" customWidth="1"/>
    <col min="515" max="515" width="5.5546875" style="20" customWidth="1"/>
    <col min="516" max="516" width="7.109375" style="20" customWidth="1"/>
    <col min="517" max="517" width="8.109375" style="20" customWidth="1"/>
    <col min="518" max="518" width="12.44140625" style="20" customWidth="1"/>
    <col min="519" max="519" width="5.6640625" style="20" customWidth="1"/>
    <col min="520" max="768" width="9.109375" style="20"/>
    <col min="769" max="769" width="4" style="20" customWidth="1"/>
    <col min="770" max="770" width="56.6640625" style="20" customWidth="1"/>
    <col min="771" max="771" width="5.5546875" style="20" customWidth="1"/>
    <col min="772" max="772" width="7.109375" style="20" customWidth="1"/>
    <col min="773" max="773" width="8.109375" style="20" customWidth="1"/>
    <col min="774" max="774" width="12.44140625" style="20" customWidth="1"/>
    <col min="775" max="775" width="5.6640625" style="20" customWidth="1"/>
    <col min="776" max="1024" width="9.109375" style="20"/>
    <col min="1025" max="1025" width="4" style="20" customWidth="1"/>
    <col min="1026" max="1026" width="56.6640625" style="20" customWidth="1"/>
    <col min="1027" max="1027" width="5.5546875" style="20" customWidth="1"/>
    <col min="1028" max="1028" width="7.109375" style="20" customWidth="1"/>
    <col min="1029" max="1029" width="8.109375" style="20" customWidth="1"/>
    <col min="1030" max="1030" width="12.44140625" style="20" customWidth="1"/>
    <col min="1031" max="1031" width="5.6640625" style="20" customWidth="1"/>
    <col min="1032" max="1280" width="9.109375" style="20"/>
    <col min="1281" max="1281" width="4" style="20" customWidth="1"/>
    <col min="1282" max="1282" width="56.6640625" style="20" customWidth="1"/>
    <col min="1283" max="1283" width="5.5546875" style="20" customWidth="1"/>
    <col min="1284" max="1284" width="7.109375" style="20" customWidth="1"/>
    <col min="1285" max="1285" width="8.109375" style="20" customWidth="1"/>
    <col min="1286" max="1286" width="12.44140625" style="20" customWidth="1"/>
    <col min="1287" max="1287" width="5.6640625" style="20" customWidth="1"/>
    <col min="1288" max="1536" width="9.109375" style="20"/>
    <col min="1537" max="1537" width="4" style="20" customWidth="1"/>
    <col min="1538" max="1538" width="56.6640625" style="20" customWidth="1"/>
    <col min="1539" max="1539" width="5.5546875" style="20" customWidth="1"/>
    <col min="1540" max="1540" width="7.109375" style="20" customWidth="1"/>
    <col min="1541" max="1541" width="8.109375" style="20" customWidth="1"/>
    <col min="1542" max="1542" width="12.44140625" style="20" customWidth="1"/>
    <col min="1543" max="1543" width="5.6640625" style="20" customWidth="1"/>
    <col min="1544" max="1792" width="9.109375" style="20"/>
    <col min="1793" max="1793" width="4" style="20" customWidth="1"/>
    <col min="1794" max="1794" width="56.6640625" style="20" customWidth="1"/>
    <col min="1795" max="1795" width="5.5546875" style="20" customWidth="1"/>
    <col min="1796" max="1796" width="7.109375" style="20" customWidth="1"/>
    <col min="1797" max="1797" width="8.109375" style="20" customWidth="1"/>
    <col min="1798" max="1798" width="12.44140625" style="20" customWidth="1"/>
    <col min="1799" max="1799" width="5.6640625" style="20" customWidth="1"/>
    <col min="1800" max="2048" width="9.109375" style="20"/>
    <col min="2049" max="2049" width="4" style="20" customWidth="1"/>
    <col min="2050" max="2050" width="56.6640625" style="20" customWidth="1"/>
    <col min="2051" max="2051" width="5.5546875" style="20" customWidth="1"/>
    <col min="2052" max="2052" width="7.109375" style="20" customWidth="1"/>
    <col min="2053" max="2053" width="8.109375" style="20" customWidth="1"/>
    <col min="2054" max="2054" width="12.44140625" style="20" customWidth="1"/>
    <col min="2055" max="2055" width="5.6640625" style="20" customWidth="1"/>
    <col min="2056" max="2304" width="9.109375" style="20"/>
    <col min="2305" max="2305" width="4" style="20" customWidth="1"/>
    <col min="2306" max="2306" width="56.6640625" style="20" customWidth="1"/>
    <col min="2307" max="2307" width="5.5546875" style="20" customWidth="1"/>
    <col min="2308" max="2308" width="7.109375" style="20" customWidth="1"/>
    <col min="2309" max="2309" width="8.109375" style="20" customWidth="1"/>
    <col min="2310" max="2310" width="12.44140625" style="20" customWidth="1"/>
    <col min="2311" max="2311" width="5.6640625" style="20" customWidth="1"/>
    <col min="2312" max="2560" width="9.109375" style="20"/>
    <col min="2561" max="2561" width="4" style="20" customWidth="1"/>
    <col min="2562" max="2562" width="56.6640625" style="20" customWidth="1"/>
    <col min="2563" max="2563" width="5.5546875" style="20" customWidth="1"/>
    <col min="2564" max="2564" width="7.109375" style="20" customWidth="1"/>
    <col min="2565" max="2565" width="8.109375" style="20" customWidth="1"/>
    <col min="2566" max="2566" width="12.44140625" style="20" customWidth="1"/>
    <col min="2567" max="2567" width="5.6640625" style="20" customWidth="1"/>
    <col min="2568" max="2816" width="9.109375" style="20"/>
    <col min="2817" max="2817" width="4" style="20" customWidth="1"/>
    <col min="2818" max="2818" width="56.6640625" style="20" customWidth="1"/>
    <col min="2819" max="2819" width="5.5546875" style="20" customWidth="1"/>
    <col min="2820" max="2820" width="7.109375" style="20" customWidth="1"/>
    <col min="2821" max="2821" width="8.109375" style="20" customWidth="1"/>
    <col min="2822" max="2822" width="12.44140625" style="20" customWidth="1"/>
    <col min="2823" max="2823" width="5.6640625" style="20" customWidth="1"/>
    <col min="2824" max="3072" width="9.109375" style="20"/>
    <col min="3073" max="3073" width="4" style="20" customWidth="1"/>
    <col min="3074" max="3074" width="56.6640625" style="20" customWidth="1"/>
    <col min="3075" max="3075" width="5.5546875" style="20" customWidth="1"/>
    <col min="3076" max="3076" width="7.109375" style="20" customWidth="1"/>
    <col min="3077" max="3077" width="8.109375" style="20" customWidth="1"/>
    <col min="3078" max="3078" width="12.44140625" style="20" customWidth="1"/>
    <col min="3079" max="3079" width="5.6640625" style="20" customWidth="1"/>
    <col min="3080" max="3328" width="9.109375" style="20"/>
    <col min="3329" max="3329" width="4" style="20" customWidth="1"/>
    <col min="3330" max="3330" width="56.6640625" style="20" customWidth="1"/>
    <col min="3331" max="3331" width="5.5546875" style="20" customWidth="1"/>
    <col min="3332" max="3332" width="7.109375" style="20" customWidth="1"/>
    <col min="3333" max="3333" width="8.109375" style="20" customWidth="1"/>
    <col min="3334" max="3334" width="12.44140625" style="20" customWidth="1"/>
    <col min="3335" max="3335" width="5.6640625" style="20" customWidth="1"/>
    <col min="3336" max="3584" width="9.109375" style="20"/>
    <col min="3585" max="3585" width="4" style="20" customWidth="1"/>
    <col min="3586" max="3586" width="56.6640625" style="20" customWidth="1"/>
    <col min="3587" max="3587" width="5.5546875" style="20" customWidth="1"/>
    <col min="3588" max="3588" width="7.109375" style="20" customWidth="1"/>
    <col min="3589" max="3589" width="8.109375" style="20" customWidth="1"/>
    <col min="3590" max="3590" width="12.44140625" style="20" customWidth="1"/>
    <col min="3591" max="3591" width="5.6640625" style="20" customWidth="1"/>
    <col min="3592" max="3840" width="9.109375" style="20"/>
    <col min="3841" max="3841" width="4" style="20" customWidth="1"/>
    <col min="3842" max="3842" width="56.6640625" style="20" customWidth="1"/>
    <col min="3843" max="3843" width="5.5546875" style="20" customWidth="1"/>
    <col min="3844" max="3844" width="7.109375" style="20" customWidth="1"/>
    <col min="3845" max="3845" width="8.109375" style="20" customWidth="1"/>
    <col min="3846" max="3846" width="12.44140625" style="20" customWidth="1"/>
    <col min="3847" max="3847" width="5.6640625" style="20" customWidth="1"/>
    <col min="3848" max="4096" width="9.109375" style="20"/>
    <col min="4097" max="4097" width="4" style="20" customWidth="1"/>
    <col min="4098" max="4098" width="56.6640625" style="20" customWidth="1"/>
    <col min="4099" max="4099" width="5.5546875" style="20" customWidth="1"/>
    <col min="4100" max="4100" width="7.109375" style="20" customWidth="1"/>
    <col min="4101" max="4101" width="8.109375" style="20" customWidth="1"/>
    <col min="4102" max="4102" width="12.44140625" style="20" customWidth="1"/>
    <col min="4103" max="4103" width="5.6640625" style="20" customWidth="1"/>
    <col min="4104" max="4352" width="9.109375" style="20"/>
    <col min="4353" max="4353" width="4" style="20" customWidth="1"/>
    <col min="4354" max="4354" width="56.6640625" style="20" customWidth="1"/>
    <col min="4355" max="4355" width="5.5546875" style="20" customWidth="1"/>
    <col min="4356" max="4356" width="7.109375" style="20" customWidth="1"/>
    <col min="4357" max="4357" width="8.109375" style="20" customWidth="1"/>
    <col min="4358" max="4358" width="12.44140625" style="20" customWidth="1"/>
    <col min="4359" max="4359" width="5.6640625" style="20" customWidth="1"/>
    <col min="4360" max="4608" width="9.109375" style="20"/>
    <col min="4609" max="4609" width="4" style="20" customWidth="1"/>
    <col min="4610" max="4610" width="56.6640625" style="20" customWidth="1"/>
    <col min="4611" max="4611" width="5.5546875" style="20" customWidth="1"/>
    <col min="4612" max="4612" width="7.109375" style="20" customWidth="1"/>
    <col min="4613" max="4613" width="8.109375" style="20" customWidth="1"/>
    <col min="4614" max="4614" width="12.44140625" style="20" customWidth="1"/>
    <col min="4615" max="4615" width="5.6640625" style="20" customWidth="1"/>
    <col min="4616" max="4864" width="9.109375" style="20"/>
    <col min="4865" max="4865" width="4" style="20" customWidth="1"/>
    <col min="4866" max="4866" width="56.6640625" style="20" customWidth="1"/>
    <col min="4867" max="4867" width="5.5546875" style="20" customWidth="1"/>
    <col min="4868" max="4868" width="7.109375" style="20" customWidth="1"/>
    <col min="4869" max="4869" width="8.109375" style="20" customWidth="1"/>
    <col min="4870" max="4870" width="12.44140625" style="20" customWidth="1"/>
    <col min="4871" max="4871" width="5.6640625" style="20" customWidth="1"/>
    <col min="4872" max="5120" width="9.109375" style="20"/>
    <col min="5121" max="5121" width="4" style="20" customWidth="1"/>
    <col min="5122" max="5122" width="56.6640625" style="20" customWidth="1"/>
    <col min="5123" max="5123" width="5.5546875" style="20" customWidth="1"/>
    <col min="5124" max="5124" width="7.109375" style="20" customWidth="1"/>
    <col min="5125" max="5125" width="8.109375" style="20" customWidth="1"/>
    <col min="5126" max="5126" width="12.44140625" style="20" customWidth="1"/>
    <col min="5127" max="5127" width="5.6640625" style="20" customWidth="1"/>
    <col min="5128" max="5376" width="9.109375" style="20"/>
    <col min="5377" max="5377" width="4" style="20" customWidth="1"/>
    <col min="5378" max="5378" width="56.6640625" style="20" customWidth="1"/>
    <col min="5379" max="5379" width="5.5546875" style="20" customWidth="1"/>
    <col min="5380" max="5380" width="7.109375" style="20" customWidth="1"/>
    <col min="5381" max="5381" width="8.109375" style="20" customWidth="1"/>
    <col min="5382" max="5382" width="12.44140625" style="20" customWidth="1"/>
    <col min="5383" max="5383" width="5.6640625" style="20" customWidth="1"/>
    <col min="5384" max="5632" width="9.109375" style="20"/>
    <col min="5633" max="5633" width="4" style="20" customWidth="1"/>
    <col min="5634" max="5634" width="56.6640625" style="20" customWidth="1"/>
    <col min="5635" max="5635" width="5.5546875" style="20" customWidth="1"/>
    <col min="5636" max="5636" width="7.109375" style="20" customWidth="1"/>
    <col min="5637" max="5637" width="8.109375" style="20" customWidth="1"/>
    <col min="5638" max="5638" width="12.44140625" style="20" customWidth="1"/>
    <col min="5639" max="5639" width="5.6640625" style="20" customWidth="1"/>
    <col min="5640" max="5888" width="9.109375" style="20"/>
    <col min="5889" max="5889" width="4" style="20" customWidth="1"/>
    <col min="5890" max="5890" width="56.6640625" style="20" customWidth="1"/>
    <col min="5891" max="5891" width="5.5546875" style="20" customWidth="1"/>
    <col min="5892" max="5892" width="7.109375" style="20" customWidth="1"/>
    <col min="5893" max="5893" width="8.109375" style="20" customWidth="1"/>
    <col min="5894" max="5894" width="12.44140625" style="20" customWidth="1"/>
    <col min="5895" max="5895" width="5.6640625" style="20" customWidth="1"/>
    <col min="5896" max="6144" width="9.109375" style="20"/>
    <col min="6145" max="6145" width="4" style="20" customWidth="1"/>
    <col min="6146" max="6146" width="56.6640625" style="20" customWidth="1"/>
    <col min="6147" max="6147" width="5.5546875" style="20" customWidth="1"/>
    <col min="6148" max="6148" width="7.109375" style="20" customWidth="1"/>
    <col min="6149" max="6149" width="8.109375" style="20" customWidth="1"/>
    <col min="6150" max="6150" width="12.44140625" style="20" customWidth="1"/>
    <col min="6151" max="6151" width="5.6640625" style="20" customWidth="1"/>
    <col min="6152" max="6400" width="9.109375" style="20"/>
    <col min="6401" max="6401" width="4" style="20" customWidth="1"/>
    <col min="6402" max="6402" width="56.6640625" style="20" customWidth="1"/>
    <col min="6403" max="6403" width="5.5546875" style="20" customWidth="1"/>
    <col min="6404" max="6404" width="7.109375" style="20" customWidth="1"/>
    <col min="6405" max="6405" width="8.109375" style="20" customWidth="1"/>
    <col min="6406" max="6406" width="12.44140625" style="20" customWidth="1"/>
    <col min="6407" max="6407" width="5.6640625" style="20" customWidth="1"/>
    <col min="6408" max="6656" width="9.109375" style="20"/>
    <col min="6657" max="6657" width="4" style="20" customWidth="1"/>
    <col min="6658" max="6658" width="56.6640625" style="20" customWidth="1"/>
    <col min="6659" max="6659" width="5.5546875" style="20" customWidth="1"/>
    <col min="6660" max="6660" width="7.109375" style="20" customWidth="1"/>
    <col min="6661" max="6661" width="8.109375" style="20" customWidth="1"/>
    <col min="6662" max="6662" width="12.44140625" style="20" customWidth="1"/>
    <col min="6663" max="6663" width="5.6640625" style="20" customWidth="1"/>
    <col min="6664" max="6912" width="9.109375" style="20"/>
    <col min="6913" max="6913" width="4" style="20" customWidth="1"/>
    <col min="6914" max="6914" width="56.6640625" style="20" customWidth="1"/>
    <col min="6915" max="6915" width="5.5546875" style="20" customWidth="1"/>
    <col min="6916" max="6916" width="7.109375" style="20" customWidth="1"/>
    <col min="6917" max="6917" width="8.109375" style="20" customWidth="1"/>
    <col min="6918" max="6918" width="12.44140625" style="20" customWidth="1"/>
    <col min="6919" max="6919" width="5.6640625" style="20" customWidth="1"/>
    <col min="6920" max="7168" width="9.109375" style="20"/>
    <col min="7169" max="7169" width="4" style="20" customWidth="1"/>
    <col min="7170" max="7170" width="56.6640625" style="20" customWidth="1"/>
    <col min="7171" max="7171" width="5.5546875" style="20" customWidth="1"/>
    <col min="7172" max="7172" width="7.109375" style="20" customWidth="1"/>
    <col min="7173" max="7173" width="8.109375" style="20" customWidth="1"/>
    <col min="7174" max="7174" width="12.44140625" style="20" customWidth="1"/>
    <col min="7175" max="7175" width="5.6640625" style="20" customWidth="1"/>
    <col min="7176" max="7424" width="9.109375" style="20"/>
    <col min="7425" max="7425" width="4" style="20" customWidth="1"/>
    <col min="7426" max="7426" width="56.6640625" style="20" customWidth="1"/>
    <col min="7427" max="7427" width="5.5546875" style="20" customWidth="1"/>
    <col min="7428" max="7428" width="7.109375" style="20" customWidth="1"/>
    <col min="7429" max="7429" width="8.109375" style="20" customWidth="1"/>
    <col min="7430" max="7430" width="12.44140625" style="20" customWidth="1"/>
    <col min="7431" max="7431" width="5.6640625" style="20" customWidth="1"/>
    <col min="7432" max="7680" width="9.109375" style="20"/>
    <col min="7681" max="7681" width="4" style="20" customWidth="1"/>
    <col min="7682" max="7682" width="56.6640625" style="20" customWidth="1"/>
    <col min="7683" max="7683" width="5.5546875" style="20" customWidth="1"/>
    <col min="7684" max="7684" width="7.109375" style="20" customWidth="1"/>
    <col min="7685" max="7685" width="8.109375" style="20" customWidth="1"/>
    <col min="7686" max="7686" width="12.44140625" style="20" customWidth="1"/>
    <col min="7687" max="7687" width="5.6640625" style="20" customWidth="1"/>
    <col min="7688" max="7936" width="9.109375" style="20"/>
    <col min="7937" max="7937" width="4" style="20" customWidth="1"/>
    <col min="7938" max="7938" width="56.6640625" style="20" customWidth="1"/>
    <col min="7939" max="7939" width="5.5546875" style="20" customWidth="1"/>
    <col min="7940" max="7940" width="7.109375" style="20" customWidth="1"/>
    <col min="7941" max="7941" width="8.109375" style="20" customWidth="1"/>
    <col min="7942" max="7942" width="12.44140625" style="20" customWidth="1"/>
    <col min="7943" max="7943" width="5.6640625" style="20" customWidth="1"/>
    <col min="7944" max="8192" width="9.109375" style="20"/>
    <col min="8193" max="8193" width="4" style="20" customWidth="1"/>
    <col min="8194" max="8194" width="56.6640625" style="20" customWidth="1"/>
    <col min="8195" max="8195" width="5.5546875" style="20" customWidth="1"/>
    <col min="8196" max="8196" width="7.109375" style="20" customWidth="1"/>
    <col min="8197" max="8197" width="8.109375" style="20" customWidth="1"/>
    <col min="8198" max="8198" width="12.44140625" style="20" customWidth="1"/>
    <col min="8199" max="8199" width="5.6640625" style="20" customWidth="1"/>
    <col min="8200" max="8448" width="9.109375" style="20"/>
    <col min="8449" max="8449" width="4" style="20" customWidth="1"/>
    <col min="8450" max="8450" width="56.6640625" style="20" customWidth="1"/>
    <col min="8451" max="8451" width="5.5546875" style="20" customWidth="1"/>
    <col min="8452" max="8452" width="7.109375" style="20" customWidth="1"/>
    <col min="8453" max="8453" width="8.109375" style="20" customWidth="1"/>
    <col min="8454" max="8454" width="12.44140625" style="20" customWidth="1"/>
    <col min="8455" max="8455" width="5.6640625" style="20" customWidth="1"/>
    <col min="8456" max="8704" width="9.109375" style="20"/>
    <col min="8705" max="8705" width="4" style="20" customWidth="1"/>
    <col min="8706" max="8706" width="56.6640625" style="20" customWidth="1"/>
    <col min="8707" max="8707" width="5.5546875" style="20" customWidth="1"/>
    <col min="8708" max="8708" width="7.109375" style="20" customWidth="1"/>
    <col min="8709" max="8709" width="8.109375" style="20" customWidth="1"/>
    <col min="8710" max="8710" width="12.44140625" style="20" customWidth="1"/>
    <col min="8711" max="8711" width="5.6640625" style="20" customWidth="1"/>
    <col min="8712" max="8960" width="9.109375" style="20"/>
    <col min="8961" max="8961" width="4" style="20" customWidth="1"/>
    <col min="8962" max="8962" width="56.6640625" style="20" customWidth="1"/>
    <col min="8963" max="8963" width="5.5546875" style="20" customWidth="1"/>
    <col min="8964" max="8964" width="7.109375" style="20" customWidth="1"/>
    <col min="8965" max="8965" width="8.109375" style="20" customWidth="1"/>
    <col min="8966" max="8966" width="12.44140625" style="20" customWidth="1"/>
    <col min="8967" max="8967" width="5.6640625" style="20" customWidth="1"/>
    <col min="8968" max="9216" width="9.109375" style="20"/>
    <col min="9217" max="9217" width="4" style="20" customWidth="1"/>
    <col min="9218" max="9218" width="56.6640625" style="20" customWidth="1"/>
    <col min="9219" max="9219" width="5.5546875" style="20" customWidth="1"/>
    <col min="9220" max="9220" width="7.109375" style="20" customWidth="1"/>
    <col min="9221" max="9221" width="8.109375" style="20" customWidth="1"/>
    <col min="9222" max="9222" width="12.44140625" style="20" customWidth="1"/>
    <col min="9223" max="9223" width="5.6640625" style="20" customWidth="1"/>
    <col min="9224" max="9472" width="9.109375" style="20"/>
    <col min="9473" max="9473" width="4" style="20" customWidth="1"/>
    <col min="9474" max="9474" width="56.6640625" style="20" customWidth="1"/>
    <col min="9475" max="9475" width="5.5546875" style="20" customWidth="1"/>
    <col min="9476" max="9476" width="7.109375" style="20" customWidth="1"/>
    <col min="9477" max="9477" width="8.109375" style="20" customWidth="1"/>
    <col min="9478" max="9478" width="12.44140625" style="20" customWidth="1"/>
    <col min="9479" max="9479" width="5.6640625" style="20" customWidth="1"/>
    <col min="9480" max="9728" width="9.109375" style="20"/>
    <col min="9729" max="9729" width="4" style="20" customWidth="1"/>
    <col min="9730" max="9730" width="56.6640625" style="20" customWidth="1"/>
    <col min="9731" max="9731" width="5.5546875" style="20" customWidth="1"/>
    <col min="9732" max="9732" width="7.109375" style="20" customWidth="1"/>
    <col min="9733" max="9733" width="8.109375" style="20" customWidth="1"/>
    <col min="9734" max="9734" width="12.44140625" style="20" customWidth="1"/>
    <col min="9735" max="9735" width="5.6640625" style="20" customWidth="1"/>
    <col min="9736" max="9984" width="9.109375" style="20"/>
    <col min="9985" max="9985" width="4" style="20" customWidth="1"/>
    <col min="9986" max="9986" width="56.6640625" style="20" customWidth="1"/>
    <col min="9987" max="9987" width="5.5546875" style="20" customWidth="1"/>
    <col min="9988" max="9988" width="7.109375" style="20" customWidth="1"/>
    <col min="9989" max="9989" width="8.109375" style="20" customWidth="1"/>
    <col min="9990" max="9990" width="12.44140625" style="20" customWidth="1"/>
    <col min="9991" max="9991" width="5.6640625" style="20" customWidth="1"/>
    <col min="9992" max="10240" width="9.109375" style="20"/>
    <col min="10241" max="10241" width="4" style="20" customWidth="1"/>
    <col min="10242" max="10242" width="56.6640625" style="20" customWidth="1"/>
    <col min="10243" max="10243" width="5.5546875" style="20" customWidth="1"/>
    <col min="10244" max="10244" width="7.109375" style="20" customWidth="1"/>
    <col min="10245" max="10245" width="8.109375" style="20" customWidth="1"/>
    <col min="10246" max="10246" width="12.44140625" style="20" customWidth="1"/>
    <col min="10247" max="10247" width="5.6640625" style="20" customWidth="1"/>
    <col min="10248" max="10496" width="9.109375" style="20"/>
    <col min="10497" max="10497" width="4" style="20" customWidth="1"/>
    <col min="10498" max="10498" width="56.6640625" style="20" customWidth="1"/>
    <col min="10499" max="10499" width="5.5546875" style="20" customWidth="1"/>
    <col min="10500" max="10500" width="7.109375" style="20" customWidth="1"/>
    <col min="10501" max="10501" width="8.109375" style="20" customWidth="1"/>
    <col min="10502" max="10502" width="12.44140625" style="20" customWidth="1"/>
    <col min="10503" max="10503" width="5.6640625" style="20" customWidth="1"/>
    <col min="10504" max="10752" width="9.109375" style="20"/>
    <col min="10753" max="10753" width="4" style="20" customWidth="1"/>
    <col min="10754" max="10754" width="56.6640625" style="20" customWidth="1"/>
    <col min="10755" max="10755" width="5.5546875" style="20" customWidth="1"/>
    <col min="10756" max="10756" width="7.109375" style="20" customWidth="1"/>
    <col min="10757" max="10757" width="8.109375" style="20" customWidth="1"/>
    <col min="10758" max="10758" width="12.44140625" style="20" customWidth="1"/>
    <col min="10759" max="10759" width="5.6640625" style="20" customWidth="1"/>
    <col min="10760" max="11008" width="9.109375" style="20"/>
    <col min="11009" max="11009" width="4" style="20" customWidth="1"/>
    <col min="11010" max="11010" width="56.6640625" style="20" customWidth="1"/>
    <col min="11011" max="11011" width="5.5546875" style="20" customWidth="1"/>
    <col min="11012" max="11012" width="7.109375" style="20" customWidth="1"/>
    <col min="11013" max="11013" width="8.109375" style="20" customWidth="1"/>
    <col min="11014" max="11014" width="12.44140625" style="20" customWidth="1"/>
    <col min="11015" max="11015" width="5.6640625" style="20" customWidth="1"/>
    <col min="11016" max="11264" width="9.109375" style="20"/>
    <col min="11265" max="11265" width="4" style="20" customWidth="1"/>
    <col min="11266" max="11266" width="56.6640625" style="20" customWidth="1"/>
    <col min="11267" max="11267" width="5.5546875" style="20" customWidth="1"/>
    <col min="11268" max="11268" width="7.109375" style="20" customWidth="1"/>
    <col min="11269" max="11269" width="8.109375" style="20" customWidth="1"/>
    <col min="11270" max="11270" width="12.44140625" style="20" customWidth="1"/>
    <col min="11271" max="11271" width="5.6640625" style="20" customWidth="1"/>
    <col min="11272" max="11520" width="9.109375" style="20"/>
    <col min="11521" max="11521" width="4" style="20" customWidth="1"/>
    <col min="11522" max="11522" width="56.6640625" style="20" customWidth="1"/>
    <col min="11523" max="11523" width="5.5546875" style="20" customWidth="1"/>
    <col min="11524" max="11524" width="7.109375" style="20" customWidth="1"/>
    <col min="11525" max="11525" width="8.109375" style="20" customWidth="1"/>
    <col min="11526" max="11526" width="12.44140625" style="20" customWidth="1"/>
    <col min="11527" max="11527" width="5.6640625" style="20" customWidth="1"/>
    <col min="11528" max="11776" width="9.109375" style="20"/>
    <col min="11777" max="11777" width="4" style="20" customWidth="1"/>
    <col min="11778" max="11778" width="56.6640625" style="20" customWidth="1"/>
    <col min="11779" max="11779" width="5.5546875" style="20" customWidth="1"/>
    <col min="11780" max="11780" width="7.109375" style="20" customWidth="1"/>
    <col min="11781" max="11781" width="8.109375" style="20" customWidth="1"/>
    <col min="11782" max="11782" width="12.44140625" style="20" customWidth="1"/>
    <col min="11783" max="11783" width="5.6640625" style="20" customWidth="1"/>
    <col min="11784" max="12032" width="9.109375" style="20"/>
    <col min="12033" max="12033" width="4" style="20" customWidth="1"/>
    <col min="12034" max="12034" width="56.6640625" style="20" customWidth="1"/>
    <col min="12035" max="12035" width="5.5546875" style="20" customWidth="1"/>
    <col min="12036" max="12036" width="7.109375" style="20" customWidth="1"/>
    <col min="12037" max="12037" width="8.109375" style="20" customWidth="1"/>
    <col min="12038" max="12038" width="12.44140625" style="20" customWidth="1"/>
    <col min="12039" max="12039" width="5.6640625" style="20" customWidth="1"/>
    <col min="12040" max="12288" width="9.109375" style="20"/>
    <col min="12289" max="12289" width="4" style="20" customWidth="1"/>
    <col min="12290" max="12290" width="56.6640625" style="20" customWidth="1"/>
    <col min="12291" max="12291" width="5.5546875" style="20" customWidth="1"/>
    <col min="12292" max="12292" width="7.109375" style="20" customWidth="1"/>
    <col min="12293" max="12293" width="8.109375" style="20" customWidth="1"/>
    <col min="12294" max="12294" width="12.44140625" style="20" customWidth="1"/>
    <col min="12295" max="12295" width="5.6640625" style="20" customWidth="1"/>
    <col min="12296" max="12544" width="9.109375" style="20"/>
    <col min="12545" max="12545" width="4" style="20" customWidth="1"/>
    <col min="12546" max="12546" width="56.6640625" style="20" customWidth="1"/>
    <col min="12547" max="12547" width="5.5546875" style="20" customWidth="1"/>
    <col min="12548" max="12548" width="7.109375" style="20" customWidth="1"/>
    <col min="12549" max="12549" width="8.109375" style="20" customWidth="1"/>
    <col min="12550" max="12550" width="12.44140625" style="20" customWidth="1"/>
    <col min="12551" max="12551" width="5.6640625" style="20" customWidth="1"/>
    <col min="12552" max="12800" width="9.109375" style="20"/>
    <col min="12801" max="12801" width="4" style="20" customWidth="1"/>
    <col min="12802" max="12802" width="56.6640625" style="20" customWidth="1"/>
    <col min="12803" max="12803" width="5.5546875" style="20" customWidth="1"/>
    <col min="12804" max="12804" width="7.109375" style="20" customWidth="1"/>
    <col min="12805" max="12805" width="8.109375" style="20" customWidth="1"/>
    <col min="12806" max="12806" width="12.44140625" style="20" customWidth="1"/>
    <col min="12807" max="12807" width="5.6640625" style="20" customWidth="1"/>
    <col min="12808" max="13056" width="9.109375" style="20"/>
    <col min="13057" max="13057" width="4" style="20" customWidth="1"/>
    <col min="13058" max="13058" width="56.6640625" style="20" customWidth="1"/>
    <col min="13059" max="13059" width="5.5546875" style="20" customWidth="1"/>
    <col min="13060" max="13060" width="7.109375" style="20" customWidth="1"/>
    <col min="13061" max="13061" width="8.109375" style="20" customWidth="1"/>
    <col min="13062" max="13062" width="12.44140625" style="20" customWidth="1"/>
    <col min="13063" max="13063" width="5.6640625" style="20" customWidth="1"/>
    <col min="13064" max="13312" width="9.109375" style="20"/>
    <col min="13313" max="13313" width="4" style="20" customWidth="1"/>
    <col min="13314" max="13314" width="56.6640625" style="20" customWidth="1"/>
    <col min="13315" max="13315" width="5.5546875" style="20" customWidth="1"/>
    <col min="13316" max="13316" width="7.109375" style="20" customWidth="1"/>
    <col min="13317" max="13317" width="8.109375" style="20" customWidth="1"/>
    <col min="13318" max="13318" width="12.44140625" style="20" customWidth="1"/>
    <col min="13319" max="13319" width="5.6640625" style="20" customWidth="1"/>
    <col min="13320" max="13568" width="9.109375" style="20"/>
    <col min="13569" max="13569" width="4" style="20" customWidth="1"/>
    <col min="13570" max="13570" width="56.6640625" style="20" customWidth="1"/>
    <col min="13571" max="13571" width="5.5546875" style="20" customWidth="1"/>
    <col min="13572" max="13572" width="7.109375" style="20" customWidth="1"/>
    <col min="13573" max="13573" width="8.109375" style="20" customWidth="1"/>
    <col min="13574" max="13574" width="12.44140625" style="20" customWidth="1"/>
    <col min="13575" max="13575" width="5.6640625" style="20" customWidth="1"/>
    <col min="13576" max="13824" width="9.109375" style="20"/>
    <col min="13825" max="13825" width="4" style="20" customWidth="1"/>
    <col min="13826" max="13826" width="56.6640625" style="20" customWidth="1"/>
    <col min="13827" max="13827" width="5.5546875" style="20" customWidth="1"/>
    <col min="13828" max="13828" width="7.109375" style="20" customWidth="1"/>
    <col min="13829" max="13829" width="8.109375" style="20" customWidth="1"/>
    <col min="13830" max="13830" width="12.44140625" style="20" customWidth="1"/>
    <col min="13831" max="13831" width="5.6640625" style="20" customWidth="1"/>
    <col min="13832" max="14080" width="9.109375" style="20"/>
    <col min="14081" max="14081" width="4" style="20" customWidth="1"/>
    <col min="14082" max="14082" width="56.6640625" style="20" customWidth="1"/>
    <col min="14083" max="14083" width="5.5546875" style="20" customWidth="1"/>
    <col min="14084" max="14084" width="7.109375" style="20" customWidth="1"/>
    <col min="14085" max="14085" width="8.109375" style="20" customWidth="1"/>
    <col min="14086" max="14086" width="12.44140625" style="20" customWidth="1"/>
    <col min="14087" max="14087" width="5.6640625" style="20" customWidth="1"/>
    <col min="14088" max="14336" width="9.109375" style="20"/>
    <col min="14337" max="14337" width="4" style="20" customWidth="1"/>
    <col min="14338" max="14338" width="56.6640625" style="20" customWidth="1"/>
    <col min="14339" max="14339" width="5.5546875" style="20" customWidth="1"/>
    <col min="14340" max="14340" width="7.109375" style="20" customWidth="1"/>
    <col min="14341" max="14341" width="8.109375" style="20" customWidth="1"/>
    <col min="14342" max="14342" width="12.44140625" style="20" customWidth="1"/>
    <col min="14343" max="14343" width="5.6640625" style="20" customWidth="1"/>
    <col min="14344" max="14592" width="9.109375" style="20"/>
    <col min="14593" max="14593" width="4" style="20" customWidth="1"/>
    <col min="14594" max="14594" width="56.6640625" style="20" customWidth="1"/>
    <col min="14595" max="14595" width="5.5546875" style="20" customWidth="1"/>
    <col min="14596" max="14596" width="7.109375" style="20" customWidth="1"/>
    <col min="14597" max="14597" width="8.109375" style="20" customWidth="1"/>
    <col min="14598" max="14598" width="12.44140625" style="20" customWidth="1"/>
    <col min="14599" max="14599" width="5.6640625" style="20" customWidth="1"/>
    <col min="14600" max="14848" width="9.109375" style="20"/>
    <col min="14849" max="14849" width="4" style="20" customWidth="1"/>
    <col min="14850" max="14850" width="56.6640625" style="20" customWidth="1"/>
    <col min="14851" max="14851" width="5.5546875" style="20" customWidth="1"/>
    <col min="14852" max="14852" width="7.109375" style="20" customWidth="1"/>
    <col min="14853" max="14853" width="8.109375" style="20" customWidth="1"/>
    <col min="14854" max="14854" width="12.44140625" style="20" customWidth="1"/>
    <col min="14855" max="14855" width="5.6640625" style="20" customWidth="1"/>
    <col min="14856" max="15104" width="9.109375" style="20"/>
    <col min="15105" max="15105" width="4" style="20" customWidth="1"/>
    <col min="15106" max="15106" width="56.6640625" style="20" customWidth="1"/>
    <col min="15107" max="15107" width="5.5546875" style="20" customWidth="1"/>
    <col min="15108" max="15108" width="7.109375" style="20" customWidth="1"/>
    <col min="15109" max="15109" width="8.109375" style="20" customWidth="1"/>
    <col min="15110" max="15110" width="12.44140625" style="20" customWidth="1"/>
    <col min="15111" max="15111" width="5.6640625" style="20" customWidth="1"/>
    <col min="15112" max="15360" width="9.109375" style="20"/>
    <col min="15361" max="15361" width="4" style="20" customWidth="1"/>
    <col min="15362" max="15362" width="56.6640625" style="20" customWidth="1"/>
    <col min="15363" max="15363" width="5.5546875" style="20" customWidth="1"/>
    <col min="15364" max="15364" width="7.109375" style="20" customWidth="1"/>
    <col min="15365" max="15365" width="8.109375" style="20" customWidth="1"/>
    <col min="15366" max="15366" width="12.44140625" style="20" customWidth="1"/>
    <col min="15367" max="15367" width="5.6640625" style="20" customWidth="1"/>
    <col min="15368" max="15616" width="9.109375" style="20"/>
    <col min="15617" max="15617" width="4" style="20" customWidth="1"/>
    <col min="15618" max="15618" width="56.6640625" style="20" customWidth="1"/>
    <col min="15619" max="15619" width="5.5546875" style="20" customWidth="1"/>
    <col min="15620" max="15620" width="7.109375" style="20" customWidth="1"/>
    <col min="15621" max="15621" width="8.109375" style="20" customWidth="1"/>
    <col min="15622" max="15622" width="12.44140625" style="20" customWidth="1"/>
    <col min="15623" max="15623" width="5.6640625" style="20" customWidth="1"/>
    <col min="15624" max="15872" width="9.109375" style="20"/>
    <col min="15873" max="15873" width="4" style="20" customWidth="1"/>
    <col min="15874" max="15874" width="56.6640625" style="20" customWidth="1"/>
    <col min="15875" max="15875" width="5.5546875" style="20" customWidth="1"/>
    <col min="15876" max="15876" width="7.109375" style="20" customWidth="1"/>
    <col min="15877" max="15877" width="8.109375" style="20" customWidth="1"/>
    <col min="15878" max="15878" width="12.44140625" style="20" customWidth="1"/>
    <col min="15879" max="15879" width="5.6640625" style="20" customWidth="1"/>
    <col min="15880" max="16128" width="9.109375" style="20"/>
    <col min="16129" max="16129" width="4" style="20" customWidth="1"/>
    <col min="16130" max="16130" width="56.6640625" style="20" customWidth="1"/>
    <col min="16131" max="16131" width="5.5546875" style="20" customWidth="1"/>
    <col min="16132" max="16132" width="7.109375" style="20" customWidth="1"/>
    <col min="16133" max="16133" width="8.109375" style="20" customWidth="1"/>
    <col min="16134" max="16134" width="12.44140625" style="20" customWidth="1"/>
    <col min="16135" max="16135" width="5.6640625" style="20" customWidth="1"/>
    <col min="16136" max="16384" width="9.109375" style="20"/>
  </cols>
  <sheetData>
    <row r="1" spans="1:229" s="23" customFormat="1">
      <c r="A1" s="383" t="s">
        <v>409</v>
      </c>
      <c r="B1" s="384"/>
      <c r="C1" s="384"/>
      <c r="D1" s="384"/>
      <c r="E1" s="384"/>
    </row>
    <row r="2" spans="1:229" s="23" customFormat="1">
      <c r="A2" s="383" t="s">
        <v>88</v>
      </c>
      <c r="B2" s="384"/>
      <c r="C2" s="384"/>
      <c r="D2" s="384"/>
      <c r="E2" s="384"/>
    </row>
    <row r="3" spans="1:229" s="23" customFormat="1">
      <c r="A3" s="217"/>
      <c r="B3" s="129"/>
      <c r="C3" s="129"/>
      <c r="D3" s="129"/>
      <c r="E3" s="129"/>
    </row>
    <row r="4" spans="1:229" s="220" customFormat="1">
      <c r="A4" s="25" t="s">
        <v>429</v>
      </c>
      <c r="B4" s="218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19"/>
      <c r="EM4" s="219"/>
      <c r="EN4" s="219"/>
      <c r="EO4" s="219"/>
      <c r="EP4" s="219"/>
      <c r="EQ4" s="219"/>
      <c r="ER4" s="219"/>
      <c r="ES4" s="219"/>
      <c r="ET4" s="219"/>
      <c r="EU4" s="219"/>
      <c r="EV4" s="219"/>
      <c r="EW4" s="219"/>
      <c r="EX4" s="219"/>
      <c r="EY4" s="219"/>
      <c r="EZ4" s="219"/>
      <c r="FA4" s="219"/>
      <c r="FB4" s="219"/>
      <c r="FC4" s="219"/>
      <c r="FD4" s="219"/>
      <c r="FE4" s="219"/>
      <c r="FF4" s="219"/>
      <c r="FG4" s="219"/>
      <c r="FH4" s="219"/>
      <c r="FI4" s="219"/>
      <c r="FJ4" s="219"/>
      <c r="FK4" s="219"/>
      <c r="FL4" s="219"/>
      <c r="FM4" s="219"/>
      <c r="FN4" s="219"/>
      <c r="FO4" s="219"/>
      <c r="FP4" s="219"/>
      <c r="FQ4" s="219"/>
      <c r="FR4" s="219"/>
      <c r="FS4" s="219"/>
      <c r="FT4" s="219"/>
      <c r="FU4" s="219"/>
      <c r="FV4" s="219"/>
      <c r="FW4" s="219"/>
      <c r="FX4" s="219"/>
      <c r="FY4" s="219"/>
      <c r="FZ4" s="219"/>
      <c r="GA4" s="219"/>
      <c r="GB4" s="219"/>
      <c r="GC4" s="219"/>
      <c r="GD4" s="219"/>
      <c r="GE4" s="219"/>
      <c r="GF4" s="219"/>
      <c r="GG4" s="219"/>
      <c r="GH4" s="219"/>
      <c r="GI4" s="219"/>
      <c r="GJ4" s="219"/>
      <c r="GK4" s="219"/>
      <c r="GL4" s="219"/>
      <c r="GM4" s="219"/>
      <c r="GN4" s="219"/>
      <c r="GO4" s="219"/>
      <c r="GP4" s="219"/>
      <c r="GQ4" s="219"/>
      <c r="GR4" s="219"/>
      <c r="GS4" s="219"/>
      <c r="GT4" s="219"/>
      <c r="GU4" s="219"/>
      <c r="GV4" s="219"/>
      <c r="GW4" s="219"/>
      <c r="GX4" s="219"/>
      <c r="GY4" s="219"/>
      <c r="GZ4" s="219"/>
      <c r="HA4" s="219"/>
      <c r="HB4" s="219"/>
      <c r="HC4" s="219"/>
      <c r="HD4" s="219"/>
      <c r="HE4" s="219"/>
      <c r="HF4" s="219"/>
      <c r="HG4" s="219"/>
      <c r="HH4" s="219"/>
      <c r="HI4" s="219"/>
      <c r="HJ4" s="219"/>
      <c r="HK4" s="219"/>
      <c r="HL4" s="219"/>
      <c r="HM4" s="219"/>
      <c r="HN4" s="219"/>
      <c r="HO4" s="219"/>
      <c r="HP4" s="219"/>
      <c r="HQ4" s="219"/>
      <c r="HR4" s="219"/>
      <c r="HS4" s="219"/>
      <c r="HT4" s="219"/>
      <c r="HU4" s="219"/>
    </row>
    <row r="5" spans="1:229">
      <c r="A5" s="189"/>
      <c r="B5" s="190"/>
      <c r="C5" s="190"/>
      <c r="D5" s="190"/>
    </row>
    <row r="6" spans="1:229">
      <c r="A6" s="284" t="s">
        <v>9</v>
      </c>
      <c r="B6" s="190"/>
      <c r="C6" s="190"/>
      <c r="D6" s="190"/>
    </row>
    <row r="7" spans="1:229" ht="7.2" customHeight="1">
      <c r="A7" s="189"/>
      <c r="B7" s="190"/>
      <c r="C7" s="190"/>
      <c r="D7" s="190"/>
    </row>
    <row r="8" spans="1:229" s="194" customFormat="1">
      <c r="A8" s="191" t="s">
        <v>567</v>
      </c>
      <c r="B8" s="192"/>
      <c r="C8" s="192"/>
      <c r="D8" s="192"/>
      <c r="E8" s="192"/>
      <c r="F8" s="193"/>
    </row>
    <row r="9" spans="1:229" s="194" customFormat="1">
      <c r="A9" s="393" t="s">
        <v>431</v>
      </c>
      <c r="B9" s="394"/>
      <c r="C9" s="394"/>
      <c r="D9" s="287" t="s">
        <v>10</v>
      </c>
      <c r="E9" s="386">
        <v>57</v>
      </c>
      <c r="F9" s="387"/>
    </row>
    <row r="10" spans="1:229" s="194" customFormat="1">
      <c r="A10" s="393" t="s">
        <v>432</v>
      </c>
      <c r="B10" s="394"/>
      <c r="C10" s="394"/>
      <c r="D10" s="287" t="s">
        <v>10</v>
      </c>
      <c r="E10" s="386">
        <v>8</v>
      </c>
      <c r="F10" s="387"/>
    </row>
    <row r="11" spans="1:229" s="194" customFormat="1">
      <c r="A11" s="393" t="s">
        <v>569</v>
      </c>
      <c r="B11" s="394"/>
      <c r="C11" s="394"/>
      <c r="D11" s="287" t="s">
        <v>10</v>
      </c>
      <c r="E11" s="386">
        <v>1460</v>
      </c>
      <c r="F11" s="387"/>
    </row>
    <row r="12" spans="1:229" s="194" customFormat="1">
      <c r="A12" s="393" t="s">
        <v>570</v>
      </c>
      <c r="B12" s="394"/>
      <c r="C12" s="394"/>
      <c r="D12" s="287" t="s">
        <v>414</v>
      </c>
      <c r="E12" s="386">
        <v>47</v>
      </c>
      <c r="F12" s="387"/>
    </row>
    <row r="13" spans="1:229" s="194" customFormat="1">
      <c r="A13" s="393" t="s">
        <v>430</v>
      </c>
      <c r="B13" s="394"/>
      <c r="C13" s="394"/>
      <c r="D13" s="287" t="s">
        <v>0</v>
      </c>
      <c r="E13" s="386">
        <v>5</v>
      </c>
      <c r="F13" s="387"/>
    </row>
    <row r="14" spans="1:229" s="194" customFormat="1">
      <c r="A14" s="393" t="s">
        <v>433</v>
      </c>
      <c r="B14" s="394"/>
      <c r="C14" s="394"/>
      <c r="D14" s="287" t="s">
        <v>0</v>
      </c>
      <c r="E14" s="386">
        <v>5</v>
      </c>
      <c r="F14" s="387"/>
    </row>
    <row r="15" spans="1:229" s="194" customFormat="1">
      <c r="A15" s="393" t="s">
        <v>571</v>
      </c>
      <c r="B15" s="394"/>
      <c r="C15" s="394"/>
      <c r="D15" s="287" t="s">
        <v>0</v>
      </c>
      <c r="E15" s="386">
        <v>24</v>
      </c>
      <c r="F15" s="387"/>
    </row>
    <row r="16" spans="1:229" s="194" customFormat="1" ht="15" customHeight="1">
      <c r="A16" s="388" t="s">
        <v>568</v>
      </c>
      <c r="B16" s="389"/>
      <c r="C16" s="389"/>
      <c r="D16" s="288" t="s">
        <v>414</v>
      </c>
      <c r="E16" s="390">
        <v>256</v>
      </c>
      <c r="F16" s="391"/>
    </row>
    <row r="17" spans="1:243" s="158" customFormat="1"/>
    <row r="18" spans="1:243" ht="13.2" customHeight="1">
      <c r="A18" s="284" t="s">
        <v>11</v>
      </c>
      <c r="B18" s="285"/>
      <c r="C18" s="286"/>
      <c r="D18" s="286"/>
      <c r="E18" s="285"/>
      <c r="F18" s="285"/>
      <c r="G18" s="195"/>
    </row>
    <row r="19" spans="1:243" s="69" customFormat="1" ht="35.4" customHeight="1">
      <c r="A19" s="395" t="s">
        <v>415</v>
      </c>
      <c r="B19" s="395"/>
      <c r="C19" s="395"/>
      <c r="D19" s="395"/>
      <c r="E19" s="395"/>
      <c r="F19" s="395"/>
      <c r="G19" s="38"/>
      <c r="H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</row>
    <row r="20" spans="1:243" s="69" customFormat="1" ht="6.6" customHeight="1">
      <c r="A20" s="27"/>
      <c r="B20" s="196"/>
      <c r="C20" s="197"/>
      <c r="D20" s="196"/>
      <c r="E20" s="198"/>
      <c r="F20" s="199"/>
      <c r="G20" s="200"/>
      <c r="H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1"/>
      <c r="CL20" s="201"/>
      <c r="CM20" s="201"/>
      <c r="CN20" s="201"/>
      <c r="CO20" s="201"/>
      <c r="CP20" s="201"/>
      <c r="CQ20" s="201"/>
      <c r="CR20" s="201"/>
      <c r="CS20" s="201"/>
      <c r="CT20" s="201"/>
      <c r="CU20" s="201"/>
      <c r="CV20" s="201"/>
      <c r="CW20" s="201"/>
      <c r="CX20" s="201"/>
      <c r="CY20" s="201"/>
      <c r="CZ20" s="201"/>
      <c r="DA20" s="201"/>
      <c r="DB20" s="201"/>
      <c r="DC20" s="201"/>
      <c r="DD20" s="201"/>
      <c r="DE20" s="201"/>
      <c r="DF20" s="201"/>
      <c r="DG20" s="201"/>
      <c r="DH20" s="201"/>
      <c r="DI20" s="201"/>
      <c r="DJ20" s="201"/>
      <c r="DK20" s="201"/>
      <c r="DL20" s="201"/>
      <c r="DM20" s="201"/>
      <c r="DN20" s="201"/>
      <c r="DO20" s="201"/>
      <c r="DP20" s="201"/>
      <c r="DQ20" s="201"/>
      <c r="DR20" s="201"/>
      <c r="DS20" s="201"/>
      <c r="DT20" s="201"/>
      <c r="DU20" s="201"/>
      <c r="DV20" s="201"/>
      <c r="DW20" s="201"/>
      <c r="DX20" s="201"/>
      <c r="DY20" s="201"/>
      <c r="DZ20" s="201"/>
      <c r="EA20" s="201"/>
      <c r="EB20" s="201"/>
      <c r="EC20" s="201"/>
      <c r="ED20" s="201"/>
      <c r="EE20" s="201"/>
      <c r="EF20" s="201"/>
      <c r="EG20" s="201"/>
      <c r="EH20" s="201"/>
      <c r="EI20" s="201"/>
      <c r="EJ20" s="201"/>
      <c r="EK20" s="201"/>
      <c r="EL20" s="201"/>
      <c r="EM20" s="201"/>
      <c r="EN20" s="201"/>
      <c r="EO20" s="201"/>
      <c r="EP20" s="201"/>
      <c r="EQ20" s="201"/>
      <c r="ER20" s="201"/>
      <c r="ES20" s="201"/>
      <c r="ET20" s="201"/>
      <c r="EU20" s="201"/>
      <c r="EV20" s="201"/>
      <c r="EW20" s="201"/>
      <c r="EX20" s="201"/>
      <c r="EY20" s="201"/>
      <c r="EZ20" s="201"/>
      <c r="FA20" s="201"/>
      <c r="FB20" s="201"/>
      <c r="FC20" s="201"/>
      <c r="FD20" s="201"/>
      <c r="FE20" s="201"/>
      <c r="FF20" s="201"/>
      <c r="FG20" s="201"/>
      <c r="FH20" s="201"/>
      <c r="FI20" s="201"/>
      <c r="FJ20" s="201"/>
      <c r="FK20" s="201"/>
      <c r="FL20" s="201"/>
      <c r="FM20" s="201"/>
      <c r="FN20" s="201"/>
      <c r="FO20" s="201"/>
      <c r="FP20" s="201"/>
      <c r="FQ20" s="201"/>
      <c r="FR20" s="201"/>
      <c r="FS20" s="201"/>
      <c r="FT20" s="201"/>
      <c r="FU20" s="201"/>
      <c r="FV20" s="201"/>
      <c r="FW20" s="201"/>
      <c r="FX20" s="201"/>
      <c r="FY20" s="201"/>
      <c r="FZ20" s="201"/>
      <c r="GA20" s="201"/>
      <c r="GB20" s="201"/>
      <c r="GC20" s="201"/>
      <c r="GD20" s="201"/>
      <c r="GE20" s="201"/>
      <c r="GF20" s="201"/>
      <c r="GG20" s="201"/>
      <c r="GH20" s="201"/>
      <c r="GI20" s="201"/>
      <c r="GJ20" s="201"/>
      <c r="GK20" s="201"/>
      <c r="GL20" s="201"/>
      <c r="GM20" s="201"/>
      <c r="GN20" s="201"/>
      <c r="GO20" s="201"/>
      <c r="GP20" s="201"/>
      <c r="GQ20" s="201"/>
      <c r="GR20" s="201"/>
      <c r="GS20" s="201"/>
      <c r="GT20" s="201"/>
      <c r="GU20" s="201"/>
      <c r="GV20" s="201"/>
      <c r="GW20" s="201"/>
      <c r="GX20" s="201"/>
      <c r="GY20" s="201"/>
      <c r="GZ20" s="201"/>
      <c r="HA20" s="201"/>
      <c r="HB20" s="201"/>
      <c r="HC20" s="201"/>
      <c r="HD20" s="201"/>
      <c r="HE20" s="201"/>
      <c r="HF20" s="201"/>
      <c r="HG20" s="201"/>
      <c r="HH20" s="201"/>
      <c r="HI20" s="201"/>
      <c r="HJ20" s="201"/>
      <c r="HK20" s="201"/>
      <c r="HL20" s="201"/>
      <c r="HM20" s="201"/>
      <c r="HN20" s="201"/>
      <c r="HO20" s="201"/>
      <c r="HP20" s="201"/>
      <c r="HQ20" s="201"/>
      <c r="HR20" s="201"/>
      <c r="HS20" s="201"/>
      <c r="HT20" s="201"/>
      <c r="HU20" s="201"/>
      <c r="HV20" s="201"/>
      <c r="HW20" s="201"/>
      <c r="HX20" s="201"/>
      <c r="HY20" s="201"/>
      <c r="HZ20" s="201"/>
      <c r="IA20" s="201"/>
      <c r="IB20" s="201"/>
      <c r="IC20" s="201"/>
      <c r="ID20" s="201"/>
      <c r="IE20" s="201"/>
      <c r="IF20" s="201"/>
      <c r="IG20" s="201"/>
      <c r="IH20" s="201"/>
      <c r="II20" s="201"/>
    </row>
    <row r="21" spans="1:243" s="69" customFormat="1" ht="14.4">
      <c r="A21" s="80" t="s">
        <v>13</v>
      </c>
      <c r="B21" s="80" t="s">
        <v>14</v>
      </c>
      <c r="C21" s="80" t="s">
        <v>15</v>
      </c>
      <c r="D21" s="80" t="s">
        <v>16</v>
      </c>
      <c r="E21" s="202" t="s">
        <v>17</v>
      </c>
      <c r="F21" s="80" t="s">
        <v>18</v>
      </c>
      <c r="G21" s="38"/>
      <c r="H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</row>
    <row r="22" spans="1:243" s="69" customFormat="1">
      <c r="A22" s="396" t="s">
        <v>416</v>
      </c>
      <c r="B22" s="396"/>
      <c r="C22" s="203"/>
      <c r="D22" s="204"/>
      <c r="E22" s="205"/>
      <c r="F22" s="206"/>
      <c r="G22" s="207"/>
    </row>
    <row r="23" spans="1:243" s="212" customFormat="1">
      <c r="A23" s="81">
        <v>1</v>
      </c>
      <c r="B23" s="208" t="s">
        <v>573</v>
      </c>
      <c r="C23" s="209" t="s">
        <v>0</v>
      </c>
      <c r="D23" s="210">
        <f>SUM(E13:F15)</f>
        <v>34</v>
      </c>
      <c r="E23" s="210">
        <v>410</v>
      </c>
      <c r="F23" s="211">
        <f>D23*E23</f>
        <v>13940</v>
      </c>
    </row>
    <row r="24" spans="1:243" s="212" customFormat="1">
      <c r="A24" s="81">
        <v>2</v>
      </c>
      <c r="B24" s="208" t="s">
        <v>574</v>
      </c>
      <c r="C24" s="209" t="s">
        <v>0</v>
      </c>
      <c r="D24" s="210">
        <f>SUM(E13:F14)</f>
        <v>10</v>
      </c>
      <c r="E24" s="210">
        <v>1800</v>
      </c>
      <c r="F24" s="211">
        <f t="shared" ref="F24:F37" si="0">D24*E24</f>
        <v>18000</v>
      </c>
    </row>
    <row r="25" spans="1:243" s="212" customFormat="1">
      <c r="A25" s="81">
        <v>3</v>
      </c>
      <c r="B25" s="208" t="s">
        <v>575</v>
      </c>
      <c r="C25" s="209" t="s">
        <v>414</v>
      </c>
      <c r="D25" s="210">
        <v>47</v>
      </c>
      <c r="E25" s="210">
        <v>260</v>
      </c>
      <c r="F25" s="211">
        <f t="shared" si="0"/>
        <v>12220</v>
      </c>
    </row>
    <row r="26" spans="1:243" s="212" customFormat="1" ht="27.6">
      <c r="A26" s="81">
        <v>4</v>
      </c>
      <c r="B26" s="208" t="s">
        <v>577</v>
      </c>
      <c r="C26" s="209" t="s">
        <v>10</v>
      </c>
      <c r="D26" s="210">
        <f>SUM(E9,E10,E11)</f>
        <v>1525</v>
      </c>
      <c r="E26" s="210">
        <v>124</v>
      </c>
      <c r="F26" s="211">
        <f t="shared" si="0"/>
        <v>189100</v>
      </c>
    </row>
    <row r="27" spans="1:243" s="212" customFormat="1">
      <c r="A27" s="81">
        <v>5</v>
      </c>
      <c r="B27" s="208" t="s">
        <v>576</v>
      </c>
      <c r="C27" s="209" t="s">
        <v>22</v>
      </c>
      <c r="D27" s="210">
        <v>340</v>
      </c>
      <c r="E27" s="210">
        <v>310</v>
      </c>
      <c r="F27" s="211">
        <f t="shared" si="0"/>
        <v>105400</v>
      </c>
    </row>
    <row r="28" spans="1:243" s="212" customFormat="1" ht="27.6">
      <c r="A28" s="81">
        <v>6</v>
      </c>
      <c r="B28" s="208" t="s">
        <v>572</v>
      </c>
      <c r="C28" s="209" t="s">
        <v>22</v>
      </c>
      <c r="D28" s="210">
        <v>120</v>
      </c>
      <c r="E28" s="210">
        <v>850</v>
      </c>
      <c r="F28" s="211">
        <f t="shared" si="0"/>
        <v>102000</v>
      </c>
    </row>
    <row r="29" spans="1:243" s="51" customFormat="1">
      <c r="A29" s="81">
        <v>7</v>
      </c>
      <c r="B29" s="208" t="s">
        <v>418</v>
      </c>
      <c r="C29" s="40" t="s">
        <v>31</v>
      </c>
      <c r="D29" s="52">
        <v>215</v>
      </c>
      <c r="E29" s="52">
        <v>118</v>
      </c>
      <c r="F29" s="211">
        <f t="shared" si="0"/>
        <v>25370</v>
      </c>
      <c r="G29" s="82"/>
      <c r="H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</row>
    <row r="30" spans="1:243" s="51" customFormat="1">
      <c r="A30" s="81">
        <v>8</v>
      </c>
      <c r="B30" s="208" t="s">
        <v>419</v>
      </c>
      <c r="C30" s="40" t="s">
        <v>31</v>
      </c>
      <c r="D30" s="52">
        <v>215</v>
      </c>
      <c r="E30" s="52">
        <v>217</v>
      </c>
      <c r="F30" s="211">
        <f t="shared" si="0"/>
        <v>46655</v>
      </c>
      <c r="G30" s="82"/>
      <c r="H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</row>
    <row r="31" spans="1:243" s="51" customFormat="1">
      <c r="A31" s="81">
        <v>9</v>
      </c>
      <c r="B31" s="208" t="s">
        <v>420</v>
      </c>
      <c r="C31" s="40" t="s">
        <v>31</v>
      </c>
      <c r="D31" s="52">
        <v>215</v>
      </c>
      <c r="E31" s="52">
        <v>29</v>
      </c>
      <c r="F31" s="211">
        <f t="shared" si="0"/>
        <v>6235</v>
      </c>
      <c r="G31" s="82"/>
      <c r="H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</row>
    <row r="32" spans="1:243" s="51" customFormat="1">
      <c r="A32" s="81">
        <v>10</v>
      </c>
      <c r="B32" s="208" t="s">
        <v>421</v>
      </c>
      <c r="C32" s="53" t="s">
        <v>10</v>
      </c>
      <c r="D32" s="93">
        <v>860</v>
      </c>
      <c r="E32" s="93">
        <v>21</v>
      </c>
      <c r="F32" s="211">
        <f t="shared" si="0"/>
        <v>18060</v>
      </c>
      <c r="G32" s="82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</row>
    <row r="33" spans="1:239" s="51" customFormat="1">
      <c r="A33" s="81">
        <v>11</v>
      </c>
      <c r="B33" s="208" t="s">
        <v>422</v>
      </c>
      <c r="C33" s="81" t="s">
        <v>10</v>
      </c>
      <c r="D33" s="85">
        <f>SUM(D32)</f>
        <v>860</v>
      </c>
      <c r="E33" s="85">
        <v>28</v>
      </c>
      <c r="F33" s="211">
        <f t="shared" si="0"/>
        <v>24080</v>
      </c>
      <c r="G33" s="82"/>
      <c r="H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</row>
    <row r="34" spans="1:239" s="213" customFormat="1">
      <c r="A34" s="81">
        <v>12</v>
      </c>
      <c r="B34" s="50" t="s">
        <v>423</v>
      </c>
      <c r="C34" s="40" t="s">
        <v>10</v>
      </c>
      <c r="D34" s="85">
        <f>SUM(D26)</f>
        <v>1525</v>
      </c>
      <c r="E34" s="43">
        <v>12</v>
      </c>
      <c r="F34" s="211">
        <f t="shared" si="0"/>
        <v>18300</v>
      </c>
      <c r="G34" s="82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</row>
    <row r="35" spans="1:239" s="213" customFormat="1" ht="27.6">
      <c r="A35" s="81">
        <v>13</v>
      </c>
      <c r="B35" s="50" t="s">
        <v>578</v>
      </c>
      <c r="C35" s="40" t="s">
        <v>10</v>
      </c>
      <c r="D35" s="85">
        <v>1200</v>
      </c>
      <c r="E35" s="43">
        <v>38</v>
      </c>
      <c r="F35" s="211">
        <f t="shared" si="0"/>
        <v>45600</v>
      </c>
      <c r="G35" s="82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</row>
    <row r="36" spans="1:239" ht="27.6">
      <c r="A36" s="81">
        <v>14</v>
      </c>
      <c r="B36" s="208" t="s">
        <v>424</v>
      </c>
      <c r="C36" s="40" t="s">
        <v>31</v>
      </c>
      <c r="D36" s="52">
        <v>185</v>
      </c>
      <c r="E36" s="52">
        <v>485</v>
      </c>
      <c r="F36" s="211">
        <f t="shared" si="0"/>
        <v>89725</v>
      </c>
    </row>
    <row r="37" spans="1:239" ht="27.6">
      <c r="A37" s="81">
        <v>15</v>
      </c>
      <c r="B37" s="208" t="s">
        <v>881</v>
      </c>
      <c r="C37" s="40" t="s">
        <v>31</v>
      </c>
      <c r="D37" s="52">
        <v>30</v>
      </c>
      <c r="E37" s="52">
        <v>720</v>
      </c>
      <c r="F37" s="211">
        <f t="shared" si="0"/>
        <v>21600</v>
      </c>
    </row>
    <row r="38" spans="1:239" s="51" customFormat="1">
      <c r="A38" s="81"/>
      <c r="B38" s="214" t="s">
        <v>425</v>
      </c>
      <c r="C38" s="59"/>
      <c r="D38" s="94"/>
      <c r="E38" s="49"/>
      <c r="F38" s="211"/>
      <c r="G38" s="82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</row>
    <row r="39" spans="1:239" s="51" customFormat="1" ht="41.4">
      <c r="A39" s="59">
        <v>1</v>
      </c>
      <c r="B39" s="173" t="s">
        <v>426</v>
      </c>
      <c r="C39" s="59" t="s">
        <v>22</v>
      </c>
      <c r="D39" s="49">
        <v>1</v>
      </c>
      <c r="E39" s="49">
        <v>640</v>
      </c>
      <c r="F39" s="211">
        <f t="shared" ref="F39:F40" si="1">D39*E39</f>
        <v>640</v>
      </c>
      <c r="G39" s="82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</row>
    <row r="40" spans="1:239" s="21" customFormat="1" ht="14.4">
      <c r="A40" s="81">
        <v>2</v>
      </c>
      <c r="B40" s="87" t="s">
        <v>427</v>
      </c>
      <c r="C40" s="81" t="s">
        <v>31</v>
      </c>
      <c r="D40" s="85">
        <v>1</v>
      </c>
      <c r="E40" s="85">
        <v>450</v>
      </c>
      <c r="F40" s="211">
        <f t="shared" si="1"/>
        <v>450</v>
      </c>
      <c r="G40" s="82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</row>
    <row r="41" spans="1:239" s="58" customFormat="1">
      <c r="A41" s="392" t="s">
        <v>428</v>
      </c>
      <c r="B41" s="392"/>
      <c r="C41" s="40"/>
      <c r="D41" s="52"/>
      <c r="E41" s="52"/>
      <c r="F41" s="215">
        <f>SUM(F23:F40)</f>
        <v>737375</v>
      </c>
    </row>
    <row r="42" spans="1:239" s="21" customFormat="1" ht="14.4">
      <c r="A42" s="20"/>
      <c r="B42" s="20"/>
      <c r="C42" s="20"/>
      <c r="D42" s="20"/>
      <c r="E42" s="20"/>
      <c r="F42" s="20"/>
      <c r="G42" s="82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</row>
    <row r="43" spans="1:239" s="58" customFormat="1">
      <c r="A43" s="20"/>
      <c r="B43" s="20"/>
      <c r="C43" s="20"/>
      <c r="D43" s="20"/>
      <c r="E43" s="20"/>
      <c r="F43" s="20"/>
    </row>
  </sheetData>
  <mergeCells count="21">
    <mergeCell ref="A41:B41"/>
    <mergeCell ref="A14:C14"/>
    <mergeCell ref="A15:C15"/>
    <mergeCell ref="A9:C9"/>
    <mergeCell ref="E9:F9"/>
    <mergeCell ref="A10:C10"/>
    <mergeCell ref="E10:F10"/>
    <mergeCell ref="A11:C11"/>
    <mergeCell ref="E11:F11"/>
    <mergeCell ref="E14:F14"/>
    <mergeCell ref="E15:F15"/>
    <mergeCell ref="A19:F19"/>
    <mergeCell ref="A22:B22"/>
    <mergeCell ref="A12:C12"/>
    <mergeCell ref="E12:F12"/>
    <mergeCell ref="A13:C13"/>
    <mergeCell ref="E13:F13"/>
    <mergeCell ref="A16:C16"/>
    <mergeCell ref="E16:F16"/>
    <mergeCell ref="A1:E1"/>
    <mergeCell ref="A2:E2"/>
  </mergeCells>
  <phoneticPr fontId="58" type="noConversion"/>
  <pageMargins left="0.51181102362204722" right="0.31496062992125984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O112"/>
  <sheetViews>
    <sheetView topLeftCell="A10" zoomScaleNormal="100" workbookViewId="0">
      <selection activeCell="G30" sqref="G30"/>
    </sheetView>
  </sheetViews>
  <sheetFormatPr defaultRowHeight="14.4"/>
  <cols>
    <col min="1" max="1" width="5.33203125" customWidth="1"/>
    <col min="2" max="2" width="52" customWidth="1"/>
    <col min="3" max="3" width="6" customWidth="1"/>
    <col min="4" max="4" width="11.109375" customWidth="1"/>
    <col min="5" max="5" width="10.109375" customWidth="1"/>
    <col min="6" max="6" width="15.5546875" customWidth="1"/>
  </cols>
  <sheetData>
    <row r="1" spans="1:6" ht="15.6">
      <c r="A1" s="385" t="s">
        <v>87</v>
      </c>
      <c r="B1" s="385"/>
      <c r="C1" s="403"/>
      <c r="D1" s="403"/>
      <c r="E1" s="403"/>
      <c r="F1" s="403"/>
    </row>
    <row r="2" spans="1:6" ht="15.6">
      <c r="A2" s="404" t="s">
        <v>88</v>
      </c>
      <c r="B2" s="405"/>
      <c r="C2" s="106"/>
      <c r="D2" s="106"/>
      <c r="E2" s="106"/>
      <c r="F2" s="125"/>
    </row>
    <row r="3" spans="1:6">
      <c r="A3" s="384" t="s">
        <v>86</v>
      </c>
      <c r="B3" s="384"/>
      <c r="C3" s="19"/>
      <c r="D3" s="19"/>
      <c r="E3" s="17"/>
      <c r="F3" s="17"/>
    </row>
    <row r="4" spans="1:6">
      <c r="A4" s="22"/>
      <c r="B4" s="22"/>
      <c r="C4" s="22"/>
      <c r="D4" s="22"/>
      <c r="E4" s="22"/>
      <c r="F4" s="22"/>
    </row>
    <row r="5" spans="1:6">
      <c r="A5" s="25" t="s">
        <v>327</v>
      </c>
      <c r="B5" s="26"/>
      <c r="C5" s="26"/>
      <c r="D5" s="26"/>
      <c r="E5" s="23"/>
      <c r="F5" s="23"/>
    </row>
    <row r="6" spans="1:6" ht="15.6">
      <c r="A6" s="27"/>
      <c r="B6" s="26"/>
      <c r="C6" s="26"/>
      <c r="D6" s="26"/>
      <c r="E6" s="23"/>
      <c r="F6" s="23"/>
    </row>
    <row r="7" spans="1:6">
      <c r="A7" s="28" t="s">
        <v>9</v>
      </c>
      <c r="B7" s="26"/>
      <c r="C7" s="26"/>
      <c r="D7" s="26"/>
      <c r="E7" s="23"/>
      <c r="F7" s="23"/>
    </row>
    <row r="8" spans="1:6">
      <c r="A8" s="29"/>
      <c r="B8" s="29"/>
      <c r="C8" s="29"/>
      <c r="D8" s="30"/>
      <c r="E8" s="29"/>
      <c r="F8" s="31"/>
    </row>
    <row r="9" spans="1:6">
      <c r="A9" s="33" t="s">
        <v>56</v>
      </c>
      <c r="B9" s="34"/>
      <c r="C9" s="34"/>
      <c r="D9" s="35"/>
      <c r="E9" s="34"/>
      <c r="F9" s="66"/>
    </row>
    <row r="10" spans="1:6">
      <c r="A10" s="37"/>
      <c r="B10" s="29"/>
      <c r="C10" s="29"/>
      <c r="D10" s="30"/>
      <c r="E10" s="29"/>
      <c r="F10" s="103"/>
    </row>
    <row r="11" spans="1:6">
      <c r="A11" s="104" t="s">
        <v>326</v>
      </c>
      <c r="B11" s="39"/>
      <c r="C11" s="39"/>
      <c r="D11" s="105" t="s">
        <v>10</v>
      </c>
      <c r="E11" s="406">
        <f>SUM(E13:F16,E19,E20,E23,E19,E20,E23,E19:F23)</f>
        <v>4414</v>
      </c>
      <c r="F11" s="407"/>
    </row>
    <row r="12" spans="1:6">
      <c r="A12" s="37"/>
      <c r="B12" s="29"/>
      <c r="C12" s="29"/>
      <c r="D12" s="30"/>
      <c r="E12" s="29"/>
      <c r="F12" s="103"/>
    </row>
    <row r="13" spans="1:6" s="470" customFormat="1">
      <c r="A13" s="465"/>
      <c r="B13" s="466" t="s">
        <v>316</v>
      </c>
      <c r="C13" s="466"/>
      <c r="D13" s="467" t="s">
        <v>10</v>
      </c>
      <c r="E13" s="468">
        <v>2611</v>
      </c>
      <c r="F13" s="469"/>
    </row>
    <row r="14" spans="1:6" s="470" customFormat="1">
      <c r="A14" s="465"/>
      <c r="B14" s="466" t="s">
        <v>886</v>
      </c>
      <c r="C14" s="466"/>
      <c r="D14" s="467" t="s">
        <v>10</v>
      </c>
      <c r="E14" s="468">
        <v>80</v>
      </c>
      <c r="F14" s="471"/>
    </row>
    <row r="15" spans="1:6" s="470" customFormat="1">
      <c r="A15" s="465"/>
      <c r="B15" s="466" t="s">
        <v>317</v>
      </c>
      <c r="C15" s="466"/>
      <c r="D15" s="467" t="s">
        <v>10</v>
      </c>
      <c r="E15" s="468">
        <v>240</v>
      </c>
      <c r="F15" s="471"/>
    </row>
    <row r="16" spans="1:6" s="470" customFormat="1">
      <c r="A16" s="465"/>
      <c r="B16" s="466" t="s">
        <v>518</v>
      </c>
      <c r="C16" s="466"/>
      <c r="D16" s="467" t="s">
        <v>10</v>
      </c>
      <c r="E16" s="468">
        <v>8</v>
      </c>
      <c r="F16" s="469"/>
    </row>
    <row r="17" spans="1:9" s="470" customFormat="1">
      <c r="A17" s="465"/>
      <c r="B17" s="466" t="s">
        <v>318</v>
      </c>
      <c r="C17" s="466"/>
      <c r="D17" s="467" t="s">
        <v>325</v>
      </c>
      <c r="E17" s="468">
        <v>2116</v>
      </c>
      <c r="F17" s="469"/>
      <c r="H17" s="472"/>
      <c r="I17" s="472"/>
    </row>
    <row r="18" spans="1:9" s="470" customFormat="1">
      <c r="A18" s="465"/>
      <c r="B18" s="466" t="s">
        <v>546</v>
      </c>
      <c r="C18" s="466"/>
      <c r="D18" s="467" t="s">
        <v>325</v>
      </c>
      <c r="E18" s="468">
        <v>524</v>
      </c>
      <c r="F18" s="469"/>
    </row>
    <row r="19" spans="1:9" s="470" customFormat="1">
      <c r="A19" s="465"/>
      <c r="B19" s="466" t="s">
        <v>519</v>
      </c>
      <c r="C19" s="466"/>
      <c r="D19" s="467" t="s">
        <v>10</v>
      </c>
      <c r="E19" s="473">
        <v>407</v>
      </c>
      <c r="F19" s="469"/>
    </row>
    <row r="20" spans="1:9" s="470" customFormat="1">
      <c r="A20" s="465"/>
      <c r="B20" s="466" t="s">
        <v>434</v>
      </c>
      <c r="C20" s="466"/>
      <c r="D20" s="467" t="s">
        <v>10</v>
      </c>
      <c r="E20" s="473">
        <v>45</v>
      </c>
      <c r="F20" s="469"/>
    </row>
    <row r="21" spans="1:9" s="470" customFormat="1">
      <c r="A21" s="465"/>
      <c r="B21" s="466" t="s">
        <v>525</v>
      </c>
      <c r="C21" s="466"/>
      <c r="D21" s="467" t="s">
        <v>325</v>
      </c>
      <c r="E21" s="473">
        <v>32</v>
      </c>
      <c r="F21" s="469"/>
    </row>
    <row r="22" spans="1:9" s="470" customFormat="1">
      <c r="A22" s="465"/>
      <c r="B22" s="466" t="s">
        <v>319</v>
      </c>
      <c r="C22" s="466"/>
      <c r="D22" s="467" t="s">
        <v>0</v>
      </c>
      <c r="E22" s="473">
        <v>18</v>
      </c>
      <c r="F22" s="469"/>
    </row>
    <row r="23" spans="1:9" s="470" customFormat="1">
      <c r="A23" s="465"/>
      <c r="B23" s="466" t="s">
        <v>522</v>
      </c>
      <c r="C23" s="466"/>
      <c r="D23" s="467" t="s">
        <v>10</v>
      </c>
      <c r="E23" s="473">
        <v>23</v>
      </c>
      <c r="F23" s="469"/>
    </row>
    <row r="24" spans="1:9" s="470" customFormat="1">
      <c r="A24" s="465"/>
      <c r="B24" s="466" t="s">
        <v>523</v>
      </c>
      <c r="C24" s="466"/>
      <c r="D24" s="467" t="s">
        <v>10</v>
      </c>
      <c r="E24" s="473">
        <v>22</v>
      </c>
      <c r="F24" s="469"/>
    </row>
    <row r="25" spans="1:9" s="470" customFormat="1">
      <c r="A25" s="465"/>
      <c r="B25" s="466" t="s">
        <v>521</v>
      </c>
      <c r="C25" s="466"/>
      <c r="D25" s="467" t="s">
        <v>0</v>
      </c>
      <c r="E25" s="473">
        <v>2</v>
      </c>
      <c r="F25" s="469"/>
    </row>
    <row r="26" spans="1:9" s="470" customFormat="1">
      <c r="A26" s="465"/>
      <c r="B26" s="466" t="s">
        <v>320</v>
      </c>
      <c r="C26" s="466"/>
      <c r="D26" s="467" t="s">
        <v>0</v>
      </c>
      <c r="E26" s="473">
        <v>16</v>
      </c>
      <c r="F26" s="469"/>
    </row>
    <row r="27" spans="1:9">
      <c r="A27" s="37"/>
      <c r="B27" s="29" t="s">
        <v>321</v>
      </c>
      <c r="C27" s="29"/>
      <c r="D27" s="30" t="s">
        <v>0</v>
      </c>
      <c r="E27" s="399">
        <v>24</v>
      </c>
      <c r="F27" s="400"/>
    </row>
    <row r="28" spans="1:9">
      <c r="A28" s="37"/>
      <c r="B28" s="29" t="s">
        <v>410</v>
      </c>
      <c r="C28" s="29"/>
      <c r="D28" s="30" t="s">
        <v>0</v>
      </c>
      <c r="E28" s="399">
        <v>5</v>
      </c>
      <c r="F28" s="400"/>
    </row>
    <row r="29" spans="1:9">
      <c r="A29" s="37"/>
      <c r="B29" s="29" t="s">
        <v>322</v>
      </c>
      <c r="C29" s="29"/>
      <c r="D29" s="30" t="s">
        <v>0</v>
      </c>
      <c r="E29" s="399">
        <v>3</v>
      </c>
      <c r="F29" s="400"/>
    </row>
    <row r="30" spans="1:9">
      <c r="A30" s="37"/>
      <c r="B30" s="29" t="s">
        <v>412</v>
      </c>
      <c r="C30" s="29"/>
      <c r="D30" s="30" t="s">
        <v>0</v>
      </c>
      <c r="E30" s="399">
        <v>3</v>
      </c>
      <c r="F30" s="400"/>
    </row>
    <row r="31" spans="1:9">
      <c r="A31" s="37"/>
      <c r="B31" s="29" t="s">
        <v>411</v>
      </c>
      <c r="C31" s="29"/>
      <c r="D31" s="30" t="s">
        <v>0</v>
      </c>
      <c r="E31" s="399">
        <v>1</v>
      </c>
      <c r="F31" s="400"/>
    </row>
    <row r="32" spans="1:9">
      <c r="A32" s="37"/>
      <c r="B32" s="29" t="s">
        <v>323</v>
      </c>
      <c r="C32" s="29"/>
      <c r="D32" s="30" t="s">
        <v>0</v>
      </c>
      <c r="E32" s="399">
        <v>3</v>
      </c>
      <c r="F32" s="400"/>
    </row>
    <row r="33" spans="1:243">
      <c r="A33" s="37"/>
      <c r="B33" s="29" t="s">
        <v>324</v>
      </c>
      <c r="C33" s="29"/>
      <c r="D33" s="30" t="s">
        <v>0</v>
      </c>
      <c r="E33" s="399">
        <v>2</v>
      </c>
      <c r="F33" s="400"/>
    </row>
    <row r="34" spans="1:243">
      <c r="A34" s="37"/>
      <c r="B34" s="29" t="s">
        <v>413</v>
      </c>
      <c r="C34" s="29"/>
      <c r="D34" s="30" t="s">
        <v>0</v>
      </c>
      <c r="E34" s="399">
        <v>3</v>
      </c>
      <c r="F34" s="400"/>
    </row>
    <row r="35" spans="1:243">
      <c r="A35" s="64"/>
      <c r="B35" s="65" t="s">
        <v>888</v>
      </c>
      <c r="C35" s="65"/>
      <c r="D35" s="101" t="s">
        <v>0</v>
      </c>
      <c r="E35" s="401">
        <v>39</v>
      </c>
      <c r="F35" s="402"/>
    </row>
    <row r="37" spans="1:243" s="20" customFormat="1">
      <c r="A37" s="281" t="s">
        <v>11</v>
      </c>
      <c r="B37" s="282"/>
      <c r="C37" s="283"/>
      <c r="D37" s="283"/>
      <c r="E37" s="282"/>
      <c r="F37" s="282"/>
      <c r="G37" s="195"/>
    </row>
    <row r="38" spans="1:243" s="20" customFormat="1" ht="6.6" customHeight="1">
      <c r="A38" s="243"/>
      <c r="B38" s="241"/>
      <c r="C38" s="242"/>
      <c r="D38" s="242"/>
      <c r="E38" s="241"/>
      <c r="F38" s="241"/>
      <c r="G38" s="195"/>
    </row>
    <row r="39" spans="1:243" s="20" customFormat="1" ht="44.4" customHeight="1">
      <c r="A39" s="408" t="s">
        <v>495</v>
      </c>
      <c r="B39" s="408"/>
      <c r="C39" s="408"/>
      <c r="D39" s="408"/>
      <c r="E39" s="408"/>
      <c r="F39" s="408"/>
    </row>
    <row r="40" spans="1:243" s="20" customFormat="1" ht="13.8">
      <c r="A40" s="244"/>
      <c r="B40" s="245"/>
      <c r="C40" s="246"/>
      <c r="D40" s="246"/>
      <c r="E40" s="245"/>
      <c r="F40" s="245"/>
      <c r="G40" s="195"/>
    </row>
    <row r="41" spans="1:243" s="69" customFormat="1">
      <c r="A41" s="80" t="s">
        <v>13</v>
      </c>
      <c r="B41" s="80" t="s">
        <v>14</v>
      </c>
      <c r="C41" s="80" t="s">
        <v>15</v>
      </c>
      <c r="D41" s="80" t="s">
        <v>16</v>
      </c>
      <c r="E41" s="202" t="s">
        <v>17</v>
      </c>
      <c r="F41" s="80" t="s">
        <v>18</v>
      </c>
      <c r="G41" s="38"/>
      <c r="H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</row>
    <row r="42" spans="1:243" s="58" customFormat="1" ht="13.8">
      <c r="A42" s="247" t="s">
        <v>443</v>
      </c>
      <c r="B42" s="81"/>
      <c r="C42" s="81"/>
      <c r="D42" s="81"/>
      <c r="E42" s="88"/>
      <c r="F42" s="81"/>
    </row>
    <row r="43" spans="1:243" s="58" customFormat="1" ht="13.8">
      <c r="A43" s="59">
        <v>1</v>
      </c>
      <c r="B43" s="173" t="s">
        <v>496</v>
      </c>
      <c r="C43" s="59" t="s">
        <v>497</v>
      </c>
      <c r="D43" s="94">
        <v>1</v>
      </c>
      <c r="E43" s="49">
        <v>9500</v>
      </c>
      <c r="F43" s="49">
        <f t="shared" ref="F43:F86" si="0">PRODUCT(D43,E43)</f>
        <v>9500</v>
      </c>
    </row>
    <row r="44" spans="1:243" s="58" customFormat="1" ht="13.8">
      <c r="A44" s="59">
        <v>2</v>
      </c>
      <c r="B44" s="173" t="s">
        <v>498</v>
      </c>
      <c r="C44" s="59" t="s">
        <v>10</v>
      </c>
      <c r="D44" s="94">
        <f>SUM(E13,E15,E20)</f>
        <v>2896</v>
      </c>
      <c r="E44" s="49">
        <v>32</v>
      </c>
      <c r="F44" s="49">
        <f t="shared" si="0"/>
        <v>92672</v>
      </c>
    </row>
    <row r="45" spans="1:243" s="58" customFormat="1" ht="13.8">
      <c r="A45" s="59">
        <v>3</v>
      </c>
      <c r="B45" s="249" t="s">
        <v>887</v>
      </c>
      <c r="C45" s="59" t="s">
        <v>10</v>
      </c>
      <c r="D45" s="94">
        <v>80</v>
      </c>
      <c r="E45" s="248">
        <v>124</v>
      </c>
      <c r="F45" s="49">
        <f t="shared" ref="F45" si="1">PRODUCT(D45,E45)</f>
        <v>9920</v>
      </c>
    </row>
    <row r="46" spans="1:243" s="58" customFormat="1" ht="13.8">
      <c r="A46" s="59">
        <v>4</v>
      </c>
      <c r="B46" s="173" t="s">
        <v>499</v>
      </c>
      <c r="C46" s="59" t="s">
        <v>10</v>
      </c>
      <c r="D46" s="94">
        <v>1060</v>
      </c>
      <c r="E46" s="248">
        <v>64</v>
      </c>
      <c r="F46" s="49">
        <f t="shared" si="0"/>
        <v>67840</v>
      </c>
    </row>
    <row r="47" spans="1:243" s="58" customFormat="1" ht="27.6">
      <c r="A47" s="59">
        <v>5</v>
      </c>
      <c r="B47" s="249" t="s">
        <v>500</v>
      </c>
      <c r="C47" s="59" t="s">
        <v>10</v>
      </c>
      <c r="D47" s="94">
        <f>SUM(E13,E15,E20)</f>
        <v>2896</v>
      </c>
      <c r="E47" s="248">
        <v>124</v>
      </c>
      <c r="F47" s="49">
        <f t="shared" si="0"/>
        <v>359104</v>
      </c>
    </row>
    <row r="48" spans="1:243" s="58" customFormat="1" ht="13.8">
      <c r="A48" s="59">
        <v>6</v>
      </c>
      <c r="B48" s="249" t="s">
        <v>501</v>
      </c>
      <c r="C48" s="59" t="s">
        <v>10</v>
      </c>
      <c r="D48" s="94">
        <f>SUM(D47)</f>
        <v>2896</v>
      </c>
      <c r="E48" s="250">
        <v>16</v>
      </c>
      <c r="F48" s="49">
        <f t="shared" si="0"/>
        <v>46336</v>
      </c>
    </row>
    <row r="49" spans="1:245" s="20" customFormat="1" ht="27.6">
      <c r="A49" s="59">
        <v>7</v>
      </c>
      <c r="B49" s="249" t="s">
        <v>556</v>
      </c>
      <c r="C49" s="59" t="s">
        <v>10</v>
      </c>
      <c r="D49" s="94">
        <v>82</v>
      </c>
      <c r="E49" s="251">
        <v>320</v>
      </c>
      <c r="F49" s="49">
        <f t="shared" si="0"/>
        <v>26240</v>
      </c>
      <c r="G49" s="195"/>
    </row>
    <row r="50" spans="1:245" s="24" customFormat="1">
      <c r="A50" s="59">
        <v>8</v>
      </c>
      <c r="B50" s="249" t="s">
        <v>502</v>
      </c>
      <c r="C50" s="59" t="s">
        <v>417</v>
      </c>
      <c r="D50" s="94">
        <f>SUM(E17:F18)</f>
        <v>2640</v>
      </c>
      <c r="E50" s="251">
        <v>195</v>
      </c>
      <c r="F50" s="49">
        <f t="shared" si="0"/>
        <v>514800</v>
      </c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</row>
    <row r="51" spans="1:245" s="24" customFormat="1" ht="27.6">
      <c r="A51" s="59">
        <v>9</v>
      </c>
      <c r="B51" s="249" t="s">
        <v>526</v>
      </c>
      <c r="C51" s="59" t="s">
        <v>417</v>
      </c>
      <c r="D51" s="94">
        <f>SUM(E21)</f>
        <v>32</v>
      </c>
      <c r="E51" s="251">
        <v>235</v>
      </c>
      <c r="F51" s="49">
        <f t="shared" ref="F51" si="2">PRODUCT(D51,E51)</f>
        <v>7520</v>
      </c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</row>
    <row r="52" spans="1:245" s="24" customFormat="1">
      <c r="A52" s="59">
        <v>10</v>
      </c>
      <c r="B52" s="249" t="s">
        <v>503</v>
      </c>
      <c r="C52" s="59" t="s">
        <v>0</v>
      </c>
      <c r="D52" s="94">
        <f>SUM(E22)</f>
        <v>18</v>
      </c>
      <c r="E52" s="251">
        <v>1800</v>
      </c>
      <c r="F52" s="49">
        <f t="shared" si="0"/>
        <v>32400</v>
      </c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</row>
    <row r="53" spans="1:245" s="24" customFormat="1">
      <c r="A53" s="59">
        <v>11</v>
      </c>
      <c r="B53" s="249" t="s">
        <v>504</v>
      </c>
      <c r="C53" s="59" t="s">
        <v>10</v>
      </c>
      <c r="D53" s="94">
        <f>SUM(D48)</f>
        <v>2896</v>
      </c>
      <c r="E53" s="251">
        <v>128</v>
      </c>
      <c r="F53" s="49">
        <f>PRODUCT(D53,E53)</f>
        <v>370688</v>
      </c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</row>
    <row r="54" spans="1:245" s="24" customFormat="1">
      <c r="A54" s="59">
        <v>12</v>
      </c>
      <c r="B54" s="249" t="s">
        <v>505</v>
      </c>
      <c r="C54" s="59" t="s">
        <v>10</v>
      </c>
      <c r="D54" s="94">
        <f>SUM(E13,E20)</f>
        <v>2656</v>
      </c>
      <c r="E54" s="251">
        <v>95</v>
      </c>
      <c r="F54" s="49">
        <f t="shared" si="0"/>
        <v>252320</v>
      </c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</row>
    <row r="55" spans="1:245" s="24" customFormat="1">
      <c r="A55" s="59">
        <v>13</v>
      </c>
      <c r="B55" s="249" t="s">
        <v>506</v>
      </c>
      <c r="C55" s="59" t="s">
        <v>10</v>
      </c>
      <c r="D55" s="94">
        <f>SUM(E15)</f>
        <v>240</v>
      </c>
      <c r="E55" s="251">
        <v>95</v>
      </c>
      <c r="F55" s="49">
        <f t="shared" si="0"/>
        <v>22800</v>
      </c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</row>
    <row r="56" spans="1:245" s="58" customFormat="1" ht="13.8">
      <c r="A56" s="59">
        <v>14</v>
      </c>
      <c r="B56" s="249" t="s">
        <v>549</v>
      </c>
      <c r="C56" s="81" t="s">
        <v>10</v>
      </c>
      <c r="D56" s="86">
        <f>SUM(E15)</f>
        <v>240</v>
      </c>
      <c r="E56" s="85">
        <v>780</v>
      </c>
      <c r="F56" s="49">
        <f t="shared" si="0"/>
        <v>187200</v>
      </c>
    </row>
    <row r="57" spans="1:245" s="58" customFormat="1" ht="13.8">
      <c r="A57" s="59">
        <v>15</v>
      </c>
      <c r="B57" s="249" t="s">
        <v>885</v>
      </c>
      <c r="C57" s="81" t="s">
        <v>10</v>
      </c>
      <c r="D57" s="86">
        <v>10</v>
      </c>
      <c r="E57" s="85">
        <v>1150</v>
      </c>
      <c r="F57" s="49">
        <f t="shared" ref="F57" si="3">PRODUCT(D57,E57)</f>
        <v>11500</v>
      </c>
    </row>
    <row r="58" spans="1:245" s="58" customFormat="1" ht="13.8">
      <c r="A58" s="59">
        <v>16</v>
      </c>
      <c r="B58" s="91" t="s">
        <v>520</v>
      </c>
      <c r="C58" s="81" t="s">
        <v>10</v>
      </c>
      <c r="D58" s="86">
        <f>SUM(E16)</f>
        <v>8</v>
      </c>
      <c r="E58" s="85">
        <v>780</v>
      </c>
      <c r="F58" s="49">
        <f t="shared" si="0"/>
        <v>6240</v>
      </c>
    </row>
    <row r="59" spans="1:245" s="58" customFormat="1" ht="13.8">
      <c r="A59" s="59">
        <v>17</v>
      </c>
      <c r="B59" s="249" t="s">
        <v>507</v>
      </c>
      <c r="C59" s="59" t="s">
        <v>10</v>
      </c>
      <c r="D59" s="94">
        <f>SUM(D54)</f>
        <v>2656</v>
      </c>
      <c r="E59" s="252">
        <v>95</v>
      </c>
      <c r="F59" s="49">
        <f t="shared" si="0"/>
        <v>252320</v>
      </c>
    </row>
    <row r="60" spans="1:245" s="58" customFormat="1" ht="13.8">
      <c r="A60" s="59">
        <v>18</v>
      </c>
      <c r="B60" s="249" t="s">
        <v>553</v>
      </c>
      <c r="C60" s="59" t="s">
        <v>10</v>
      </c>
      <c r="D60" s="94">
        <v>23</v>
      </c>
      <c r="E60" s="252">
        <v>98</v>
      </c>
      <c r="F60" s="49">
        <f t="shared" si="0"/>
        <v>2254</v>
      </c>
    </row>
    <row r="61" spans="1:245" s="20" customFormat="1" ht="27.6">
      <c r="A61" s="59">
        <v>19</v>
      </c>
      <c r="B61" s="249" t="s">
        <v>547</v>
      </c>
      <c r="C61" s="59" t="s">
        <v>10</v>
      </c>
      <c r="D61" s="94">
        <f>SUM(E23)</f>
        <v>23</v>
      </c>
      <c r="E61" s="253">
        <v>1450</v>
      </c>
      <c r="F61" s="49">
        <f t="shared" si="0"/>
        <v>33350</v>
      </c>
      <c r="H61" s="58"/>
      <c r="I61" s="58"/>
    </row>
    <row r="62" spans="1:245" s="20" customFormat="1" ht="27.6">
      <c r="A62" s="59">
        <v>20</v>
      </c>
      <c r="B62" s="249" t="s">
        <v>508</v>
      </c>
      <c r="C62" s="59" t="s">
        <v>10</v>
      </c>
      <c r="D62" s="94">
        <f>SUM(E24)</f>
        <v>22</v>
      </c>
      <c r="E62" s="253">
        <v>980</v>
      </c>
      <c r="F62" s="49">
        <f t="shared" si="0"/>
        <v>21560</v>
      </c>
      <c r="H62" s="58"/>
      <c r="I62" s="58"/>
      <c r="J62" s="58"/>
    </row>
    <row r="63" spans="1:245" s="58" customFormat="1" ht="13.8">
      <c r="A63" s="59">
        <v>21</v>
      </c>
      <c r="B63" s="173" t="s">
        <v>524</v>
      </c>
      <c r="C63" s="59" t="s">
        <v>22</v>
      </c>
      <c r="D63" s="49">
        <v>3.6</v>
      </c>
      <c r="E63" s="49">
        <v>1950</v>
      </c>
      <c r="F63" s="49">
        <f t="shared" si="0"/>
        <v>7020</v>
      </c>
    </row>
    <row r="64" spans="1:245" s="58" customFormat="1" ht="13.8">
      <c r="A64" s="59">
        <v>22</v>
      </c>
      <c r="B64" s="173" t="s">
        <v>527</v>
      </c>
      <c r="C64" s="59" t="s">
        <v>0</v>
      </c>
      <c r="D64" s="49">
        <v>2</v>
      </c>
      <c r="E64" s="49">
        <v>15800</v>
      </c>
      <c r="F64" s="49">
        <f t="shared" si="0"/>
        <v>31600</v>
      </c>
    </row>
    <row r="65" spans="1:245" s="58" customFormat="1" ht="27.6">
      <c r="A65" s="59">
        <v>23</v>
      </c>
      <c r="B65" s="91" t="s">
        <v>509</v>
      </c>
      <c r="C65" s="81" t="s">
        <v>10</v>
      </c>
      <c r="D65" s="86">
        <v>120</v>
      </c>
      <c r="E65" s="85">
        <v>450</v>
      </c>
      <c r="F65" s="49">
        <f t="shared" si="0"/>
        <v>54000</v>
      </c>
    </row>
    <row r="66" spans="1:245" s="58" customFormat="1" ht="27.6">
      <c r="A66" s="59">
        <v>24</v>
      </c>
      <c r="B66" s="249" t="s">
        <v>510</v>
      </c>
      <c r="C66" s="59" t="s">
        <v>22</v>
      </c>
      <c r="D66" s="94">
        <v>795</v>
      </c>
      <c r="E66" s="248">
        <v>520</v>
      </c>
      <c r="F66" s="49">
        <f t="shared" si="0"/>
        <v>413400</v>
      </c>
    </row>
    <row r="67" spans="1:245" s="58" customFormat="1" ht="13.8">
      <c r="A67" s="59"/>
      <c r="B67" s="249" t="s">
        <v>511</v>
      </c>
      <c r="C67" s="59"/>
      <c r="D67" s="94"/>
      <c r="E67" s="254"/>
      <c r="F67" s="49"/>
    </row>
    <row r="68" spans="1:245" s="58" customFormat="1" ht="13.8">
      <c r="A68" s="59">
        <v>1</v>
      </c>
      <c r="B68" s="249" t="s">
        <v>512</v>
      </c>
      <c r="C68" s="59" t="s">
        <v>22</v>
      </c>
      <c r="D68" s="94">
        <v>528</v>
      </c>
      <c r="E68" s="254">
        <v>780</v>
      </c>
      <c r="F68" s="49">
        <f t="shared" si="0"/>
        <v>411840</v>
      </c>
    </row>
    <row r="69" spans="1:245" s="58" customFormat="1" ht="13.8">
      <c r="A69" s="59">
        <v>2</v>
      </c>
      <c r="B69" s="249" t="s">
        <v>513</v>
      </c>
      <c r="C69" s="59" t="s">
        <v>22</v>
      </c>
      <c r="D69" s="94">
        <v>219</v>
      </c>
      <c r="E69" s="252">
        <v>690</v>
      </c>
      <c r="F69" s="49">
        <f t="shared" si="0"/>
        <v>151110</v>
      </c>
      <c r="H69" s="233"/>
    </row>
    <row r="70" spans="1:245" s="58" customFormat="1" ht="13.8">
      <c r="A70" s="59">
        <v>3</v>
      </c>
      <c r="B70" s="249" t="s">
        <v>514</v>
      </c>
      <c r="C70" s="59" t="s">
        <v>22</v>
      </c>
      <c r="D70" s="94">
        <v>139</v>
      </c>
      <c r="E70" s="252">
        <v>840</v>
      </c>
      <c r="F70" s="49">
        <f t="shared" si="0"/>
        <v>116760</v>
      </c>
      <c r="H70" s="233"/>
    </row>
    <row r="71" spans="1:245" s="24" customFormat="1">
      <c r="A71" s="59">
        <v>4</v>
      </c>
      <c r="B71" s="249" t="s">
        <v>550</v>
      </c>
      <c r="C71" s="59" t="s">
        <v>22</v>
      </c>
      <c r="D71" s="94">
        <v>25</v>
      </c>
      <c r="E71" s="251">
        <v>690</v>
      </c>
      <c r="F71" s="49">
        <f t="shared" si="0"/>
        <v>17250</v>
      </c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</row>
    <row r="72" spans="1:245" s="20" customFormat="1" ht="41.4">
      <c r="A72" s="59">
        <v>5</v>
      </c>
      <c r="B72" s="249" t="s">
        <v>878</v>
      </c>
      <c r="C72" s="59" t="s">
        <v>10</v>
      </c>
      <c r="D72" s="94">
        <v>22</v>
      </c>
      <c r="E72" s="253">
        <v>2040</v>
      </c>
      <c r="F72" s="49">
        <f t="shared" si="0"/>
        <v>44880</v>
      </c>
      <c r="H72" s="58"/>
      <c r="I72" s="58"/>
      <c r="J72" s="58"/>
    </row>
    <row r="73" spans="1:245" s="83" customFormat="1" ht="41.4">
      <c r="A73" s="59">
        <v>6</v>
      </c>
      <c r="B73" s="255" t="s">
        <v>877</v>
      </c>
      <c r="C73" s="138" t="s">
        <v>10</v>
      </c>
      <c r="D73" s="256">
        <v>24</v>
      </c>
      <c r="E73" s="256">
        <v>2650</v>
      </c>
      <c r="F73" s="49">
        <f t="shared" si="0"/>
        <v>63600</v>
      </c>
    </row>
    <row r="74" spans="1:245" s="58" customFormat="1" ht="27.6">
      <c r="A74" s="59">
        <v>7</v>
      </c>
      <c r="B74" s="173" t="s">
        <v>551</v>
      </c>
      <c r="C74" s="59" t="s">
        <v>10</v>
      </c>
      <c r="D74" s="49">
        <v>9</v>
      </c>
      <c r="E74" s="49">
        <v>4850</v>
      </c>
      <c r="F74" s="49">
        <f t="shared" si="0"/>
        <v>43650</v>
      </c>
      <c r="I74" s="233"/>
    </row>
    <row r="75" spans="1:245" s="58" customFormat="1" ht="27.6">
      <c r="A75" s="59">
        <v>8</v>
      </c>
      <c r="B75" s="173" t="s">
        <v>876</v>
      </c>
      <c r="C75" s="59" t="s">
        <v>417</v>
      </c>
      <c r="D75" s="49">
        <v>33</v>
      </c>
      <c r="E75" s="49">
        <v>345</v>
      </c>
      <c r="F75" s="49">
        <f t="shared" si="0"/>
        <v>11385</v>
      </c>
    </row>
    <row r="76" spans="1:245" s="58" customFormat="1" ht="27.6">
      <c r="A76" s="59">
        <v>9</v>
      </c>
      <c r="B76" s="173" t="s">
        <v>515</v>
      </c>
      <c r="C76" s="59" t="s">
        <v>417</v>
      </c>
      <c r="D76" s="49">
        <v>2138</v>
      </c>
      <c r="E76" s="49">
        <v>224</v>
      </c>
      <c r="F76" s="49">
        <f t="shared" si="0"/>
        <v>478912</v>
      </c>
    </row>
    <row r="77" spans="1:245" s="58" customFormat="1" ht="27.6">
      <c r="A77" s="59">
        <v>10</v>
      </c>
      <c r="B77" s="173" t="s">
        <v>592</v>
      </c>
      <c r="C77" s="59" t="s">
        <v>417</v>
      </c>
      <c r="D77" s="49">
        <v>306</v>
      </c>
      <c r="E77" s="49">
        <v>184</v>
      </c>
      <c r="F77" s="49">
        <f t="shared" ref="F77" si="4">PRODUCT(D77,E77)</f>
        <v>56304</v>
      </c>
    </row>
    <row r="78" spans="1:245" s="58" customFormat="1" ht="27.6">
      <c r="A78" s="59">
        <v>11</v>
      </c>
      <c r="B78" s="173" t="s">
        <v>516</v>
      </c>
      <c r="C78" s="59" t="s">
        <v>417</v>
      </c>
      <c r="D78" s="49">
        <v>494</v>
      </c>
      <c r="E78" s="49">
        <v>296</v>
      </c>
      <c r="F78" s="49">
        <f t="shared" si="0"/>
        <v>146224</v>
      </c>
    </row>
    <row r="79" spans="1:245" s="58" customFormat="1" ht="27.6">
      <c r="A79" s="59">
        <v>12</v>
      </c>
      <c r="B79" s="173" t="s">
        <v>882</v>
      </c>
      <c r="C79" s="59" t="s">
        <v>417</v>
      </c>
      <c r="D79" s="49">
        <v>36</v>
      </c>
      <c r="E79" s="49">
        <v>228</v>
      </c>
      <c r="F79" s="49">
        <f t="shared" ref="F79" si="5">PRODUCT(D79,E79)</f>
        <v>8208</v>
      </c>
    </row>
    <row r="80" spans="1:245" s="24" customFormat="1">
      <c r="A80" s="59">
        <v>13</v>
      </c>
      <c r="B80" s="173" t="s">
        <v>552</v>
      </c>
      <c r="C80" s="59" t="s">
        <v>0</v>
      </c>
      <c r="D80" s="49">
        <f>SUM(E22)</f>
        <v>18</v>
      </c>
      <c r="E80" s="49">
        <v>4120</v>
      </c>
      <c r="F80" s="49">
        <f t="shared" si="0"/>
        <v>74160</v>
      </c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</row>
    <row r="81" spans="1:249" s="58" customFormat="1" ht="13.8">
      <c r="A81" s="59">
        <v>14</v>
      </c>
      <c r="B81" s="270" t="s">
        <v>548</v>
      </c>
      <c r="C81" s="276" t="s">
        <v>22</v>
      </c>
      <c r="D81" s="94">
        <v>3.6</v>
      </c>
      <c r="E81" s="277">
        <v>3650</v>
      </c>
      <c r="F81" s="49">
        <f t="shared" si="0"/>
        <v>13140</v>
      </c>
    </row>
    <row r="82" spans="1:249" s="58" customFormat="1" ht="13.8">
      <c r="A82" s="59">
        <v>15</v>
      </c>
      <c r="B82" s="258" t="s">
        <v>555</v>
      </c>
      <c r="C82" s="257" t="s">
        <v>10</v>
      </c>
      <c r="D82" s="94">
        <v>247</v>
      </c>
      <c r="E82" s="254">
        <v>1080</v>
      </c>
      <c r="F82" s="49">
        <f t="shared" si="0"/>
        <v>266760</v>
      </c>
    </row>
    <row r="83" spans="1:249" s="58" customFormat="1" ht="13.8">
      <c r="A83" s="59">
        <v>16</v>
      </c>
      <c r="B83" s="258" t="s">
        <v>883</v>
      </c>
      <c r="C83" s="257" t="s">
        <v>0</v>
      </c>
      <c r="D83" s="94">
        <v>33</v>
      </c>
      <c r="E83" s="254">
        <v>490</v>
      </c>
      <c r="F83" s="49">
        <f t="shared" si="0"/>
        <v>16170</v>
      </c>
    </row>
    <row r="84" spans="1:249" s="58" customFormat="1" ht="41.4">
      <c r="A84" s="59">
        <v>17</v>
      </c>
      <c r="B84" s="378" t="s">
        <v>884</v>
      </c>
      <c r="C84" s="276" t="s">
        <v>0</v>
      </c>
      <c r="D84" s="94">
        <v>12</v>
      </c>
      <c r="E84" s="254">
        <v>8000</v>
      </c>
      <c r="F84" s="49">
        <f t="shared" si="0"/>
        <v>96000</v>
      </c>
    </row>
    <row r="85" spans="1:249" s="58" customFormat="1" ht="13.8">
      <c r="A85" s="59">
        <v>18</v>
      </c>
      <c r="B85" s="258" t="s">
        <v>554</v>
      </c>
      <c r="C85" s="257" t="s">
        <v>22</v>
      </c>
      <c r="D85" s="94">
        <v>2.5</v>
      </c>
      <c r="E85" s="254">
        <v>1040</v>
      </c>
      <c r="F85" s="49">
        <f t="shared" si="0"/>
        <v>2600</v>
      </c>
    </row>
    <row r="86" spans="1:249" s="58" customFormat="1" ht="13.8">
      <c r="A86" s="59">
        <v>19</v>
      </c>
      <c r="B86" s="249" t="s">
        <v>427</v>
      </c>
      <c r="C86" s="59" t="s">
        <v>31</v>
      </c>
      <c r="D86" s="94">
        <v>1176</v>
      </c>
      <c r="E86" s="250">
        <v>550</v>
      </c>
      <c r="F86" s="49">
        <f t="shared" si="0"/>
        <v>646800</v>
      </c>
      <c r="G86" s="233"/>
    </row>
    <row r="87" spans="1:249" s="219" customFormat="1" ht="13.8">
      <c r="A87" s="134"/>
      <c r="B87" s="259" t="s">
        <v>517</v>
      </c>
      <c r="C87" s="134"/>
      <c r="D87" s="179"/>
      <c r="E87" s="260"/>
      <c r="F87" s="261">
        <f>SUM(F43:F86)</f>
        <v>5498337</v>
      </c>
    </row>
    <row r="88" spans="1:249" s="20" customFormat="1" ht="13.8"/>
    <row r="89" spans="1:249" s="22" customFormat="1" ht="13.8">
      <c r="A89" s="262" t="s">
        <v>528</v>
      </c>
      <c r="B89" s="262"/>
      <c r="C89" s="262"/>
      <c r="D89" s="262"/>
      <c r="E89" s="263"/>
      <c r="F89" s="262"/>
      <c r="G89" s="264"/>
      <c r="H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5"/>
      <c r="EL89" s="265"/>
      <c r="EM89" s="265"/>
      <c r="EN89" s="265"/>
      <c r="EO89" s="265"/>
      <c r="EP89" s="265"/>
      <c r="EQ89" s="265"/>
      <c r="ER89" s="265"/>
      <c r="ES89" s="265"/>
      <c r="ET89" s="265"/>
      <c r="EU89" s="265"/>
      <c r="EV89" s="265"/>
      <c r="EW89" s="265"/>
      <c r="EX89" s="265"/>
      <c r="EY89" s="265"/>
      <c r="EZ89" s="265"/>
      <c r="FA89" s="265"/>
      <c r="FB89" s="265"/>
      <c r="FC89" s="265"/>
      <c r="FD89" s="265"/>
      <c r="FE89" s="265"/>
      <c r="FF89" s="265"/>
      <c r="FG89" s="265"/>
      <c r="FH89" s="265"/>
      <c r="FI89" s="265"/>
      <c r="FJ89" s="265"/>
      <c r="FK89" s="265"/>
      <c r="FL89" s="265"/>
      <c r="FM89" s="265"/>
      <c r="FN89" s="265"/>
      <c r="FO89" s="265"/>
      <c r="FP89" s="265"/>
      <c r="FQ89" s="265"/>
      <c r="FR89" s="265"/>
      <c r="FS89" s="265"/>
      <c r="FT89" s="265"/>
      <c r="FU89" s="265"/>
      <c r="FV89" s="265"/>
      <c r="FW89" s="265"/>
      <c r="FX89" s="265"/>
      <c r="FY89" s="265"/>
      <c r="FZ89" s="265"/>
      <c r="GA89" s="265"/>
      <c r="GB89" s="265"/>
      <c r="GC89" s="265"/>
      <c r="GD89" s="265"/>
      <c r="GE89" s="265"/>
      <c r="GF89" s="265"/>
      <c r="GG89" s="265"/>
      <c r="GH89" s="265"/>
      <c r="GI89" s="265"/>
      <c r="GJ89" s="265"/>
      <c r="GK89" s="265"/>
      <c r="GL89" s="265"/>
      <c r="GM89" s="265"/>
      <c r="GN89" s="265"/>
      <c r="GO89" s="265"/>
      <c r="GP89" s="265"/>
      <c r="GQ89" s="265"/>
      <c r="GR89" s="265"/>
      <c r="GS89" s="265"/>
      <c r="GT89" s="265"/>
      <c r="GU89" s="265"/>
      <c r="GV89" s="265"/>
      <c r="GW89" s="265"/>
      <c r="GX89" s="265"/>
      <c r="GY89" s="265"/>
      <c r="GZ89" s="265"/>
      <c r="HA89" s="265"/>
      <c r="HB89" s="265"/>
      <c r="HC89" s="265"/>
      <c r="HD89" s="265"/>
      <c r="HE89" s="265"/>
      <c r="HF89" s="265"/>
      <c r="HG89" s="265"/>
      <c r="HH89" s="265"/>
      <c r="HI89" s="265"/>
      <c r="HJ89" s="265"/>
      <c r="HK89" s="265"/>
      <c r="HL89" s="265"/>
      <c r="HM89" s="265"/>
      <c r="HN89" s="265"/>
      <c r="HO89" s="265"/>
      <c r="HP89" s="265"/>
      <c r="HQ89" s="265"/>
      <c r="HR89" s="265"/>
      <c r="HS89" s="265"/>
      <c r="HT89" s="265"/>
      <c r="HU89" s="265"/>
      <c r="HV89" s="265"/>
      <c r="HW89" s="265"/>
      <c r="HX89" s="265"/>
      <c r="HY89" s="265"/>
      <c r="HZ89" s="265"/>
      <c r="IA89" s="265"/>
      <c r="IB89" s="265"/>
      <c r="IC89" s="265"/>
      <c r="ID89" s="265"/>
      <c r="IE89" s="265"/>
      <c r="IF89" s="265"/>
      <c r="IG89" s="265"/>
      <c r="IH89" s="265"/>
      <c r="II89" s="265"/>
      <c r="IJ89" s="265"/>
      <c r="IK89" s="265"/>
      <c r="IL89" s="265"/>
      <c r="IM89" s="265"/>
      <c r="IN89" s="265"/>
      <c r="IO89" s="265"/>
    </row>
    <row r="90" spans="1:249" s="58" customFormat="1" ht="13.8">
      <c r="A90" s="81">
        <v>1</v>
      </c>
      <c r="B90" s="92" t="s">
        <v>529</v>
      </c>
      <c r="C90" s="59" t="s">
        <v>0</v>
      </c>
      <c r="D90" s="49">
        <f>SUM(D97:D100,D102:D108)</f>
        <v>104</v>
      </c>
      <c r="E90" s="49">
        <v>280</v>
      </c>
      <c r="F90" s="266">
        <f t="shared" ref="F90:F95" si="6">D90*E90</f>
        <v>29120</v>
      </c>
      <c r="H90" s="233"/>
      <c r="I90" s="233"/>
    </row>
    <row r="91" spans="1:249" s="58" customFormat="1" ht="15.75" customHeight="1">
      <c r="A91" s="81">
        <v>2</v>
      </c>
      <c r="B91" s="50" t="s">
        <v>530</v>
      </c>
      <c r="C91" s="59" t="s">
        <v>0</v>
      </c>
      <c r="D91" s="267">
        <f>SUM(D104:D106)</f>
        <v>6</v>
      </c>
      <c r="E91" s="267">
        <v>6100</v>
      </c>
      <c r="F91" s="266">
        <f t="shared" si="6"/>
        <v>36600</v>
      </c>
      <c r="H91" s="233"/>
    </row>
    <row r="92" spans="1:249" s="58" customFormat="1" ht="27.6">
      <c r="A92" s="81">
        <v>3</v>
      </c>
      <c r="B92" s="92" t="s">
        <v>559</v>
      </c>
      <c r="C92" s="59" t="s">
        <v>0</v>
      </c>
      <c r="D92" s="267">
        <f>SUM(D97:D98,D99,D100,D107)</f>
        <v>40</v>
      </c>
      <c r="E92" s="267">
        <v>2050</v>
      </c>
      <c r="F92" s="266">
        <f t="shared" si="6"/>
        <v>82000</v>
      </c>
    </row>
    <row r="93" spans="1:249" s="58" customFormat="1" ht="13.8">
      <c r="A93" s="81">
        <v>4</v>
      </c>
      <c r="B93" s="50" t="s">
        <v>560</v>
      </c>
      <c r="C93" s="40" t="s">
        <v>0</v>
      </c>
      <c r="D93" s="86">
        <f>SUM(D103)</f>
        <v>3</v>
      </c>
      <c r="E93" s="43">
        <v>2950</v>
      </c>
      <c r="F93" s="268">
        <f t="shared" si="6"/>
        <v>8850</v>
      </c>
    </row>
    <row r="94" spans="1:249" s="58" customFormat="1" ht="27.6">
      <c r="A94" s="81">
        <v>5</v>
      </c>
      <c r="B94" s="92" t="s">
        <v>531</v>
      </c>
      <c r="C94" s="59" t="s">
        <v>0</v>
      </c>
      <c r="D94" s="267">
        <f>SUM(E26,E35)</f>
        <v>55</v>
      </c>
      <c r="E94" s="267">
        <v>1420</v>
      </c>
      <c r="F94" s="266">
        <f t="shared" si="6"/>
        <v>78100</v>
      </c>
      <c r="H94" s="233"/>
    </row>
    <row r="95" spans="1:249" s="58" customFormat="1" ht="13.8">
      <c r="A95" s="81">
        <v>6</v>
      </c>
      <c r="B95" s="92" t="s">
        <v>561</v>
      </c>
      <c r="C95" s="59" t="s">
        <v>0</v>
      </c>
      <c r="D95" s="267">
        <f>SUM(D101)</f>
        <v>5</v>
      </c>
      <c r="E95" s="267">
        <v>1420</v>
      </c>
      <c r="F95" s="266">
        <f t="shared" si="6"/>
        <v>7100</v>
      </c>
      <c r="H95" s="233"/>
    </row>
    <row r="96" spans="1:249" s="58" customFormat="1" ht="13.8">
      <c r="A96" s="40"/>
      <c r="B96" s="249" t="s">
        <v>532</v>
      </c>
      <c r="C96" s="40"/>
      <c r="D96" s="175"/>
      <c r="E96" s="269"/>
      <c r="F96" s="266"/>
      <c r="J96" s="233"/>
    </row>
    <row r="97" spans="1:9" s="58" customFormat="1" ht="13.8">
      <c r="A97" s="40">
        <v>1</v>
      </c>
      <c r="B97" s="270" t="s">
        <v>537</v>
      </c>
      <c r="C97" s="271" t="s">
        <v>0</v>
      </c>
      <c r="D97" s="272">
        <v>24</v>
      </c>
      <c r="E97" s="272">
        <v>17950</v>
      </c>
      <c r="F97" s="266">
        <f t="shared" ref="F97:F110" si="7">D97*E97</f>
        <v>430800</v>
      </c>
      <c r="H97" s="233"/>
    </row>
    <row r="98" spans="1:9" s="58" customFormat="1" ht="13.8">
      <c r="A98" s="40">
        <v>2</v>
      </c>
      <c r="B98" s="270" t="s">
        <v>538</v>
      </c>
      <c r="C98" s="271" t="s">
        <v>0</v>
      </c>
      <c r="D98" s="272">
        <v>10</v>
      </c>
      <c r="E98" s="272">
        <v>11920</v>
      </c>
      <c r="F98" s="266">
        <f>D98*E98</f>
        <v>119200</v>
      </c>
      <c r="H98" s="233"/>
    </row>
    <row r="99" spans="1:9" s="58" customFormat="1" ht="13.8">
      <c r="A99" s="40">
        <v>3</v>
      </c>
      <c r="B99" s="270" t="s">
        <v>539</v>
      </c>
      <c r="C99" s="271" t="s">
        <v>0</v>
      </c>
      <c r="D99" s="272">
        <v>2</v>
      </c>
      <c r="E99" s="272">
        <v>14200</v>
      </c>
      <c r="F99" s="266">
        <f>D99*E99</f>
        <v>28400</v>
      </c>
      <c r="H99" s="233"/>
    </row>
    <row r="100" spans="1:9" s="58" customFormat="1" ht="13.8">
      <c r="A100" s="40">
        <v>4</v>
      </c>
      <c r="B100" s="270" t="s">
        <v>540</v>
      </c>
      <c r="C100" s="271" t="s">
        <v>0</v>
      </c>
      <c r="D100" s="272">
        <v>1</v>
      </c>
      <c r="E100" s="272">
        <v>15300</v>
      </c>
      <c r="F100" s="266">
        <f>D100*E100</f>
        <v>15300</v>
      </c>
      <c r="H100" s="233"/>
    </row>
    <row r="101" spans="1:9" s="58" customFormat="1" ht="13.8">
      <c r="A101" s="40">
        <v>5</v>
      </c>
      <c r="B101" s="233" t="s">
        <v>536</v>
      </c>
      <c r="C101" s="271" t="s">
        <v>0</v>
      </c>
      <c r="D101" s="272">
        <v>5</v>
      </c>
      <c r="E101" s="272">
        <v>8230</v>
      </c>
      <c r="F101" s="266">
        <f t="shared" si="7"/>
        <v>41150</v>
      </c>
      <c r="H101" s="233"/>
    </row>
    <row r="102" spans="1:9" s="58" customFormat="1" ht="13.8">
      <c r="A102" s="40">
        <v>6</v>
      </c>
      <c r="B102" s="270" t="s">
        <v>535</v>
      </c>
      <c r="C102" s="271" t="s">
        <v>0</v>
      </c>
      <c r="D102" s="272">
        <f>SUM(E26)</f>
        <v>16</v>
      </c>
      <c r="E102" s="272">
        <v>13800</v>
      </c>
      <c r="F102" s="266">
        <f t="shared" si="7"/>
        <v>220800</v>
      </c>
      <c r="H102" s="233"/>
    </row>
    <row r="103" spans="1:9" s="58" customFormat="1" ht="13.8">
      <c r="A103" s="40">
        <v>7</v>
      </c>
      <c r="B103" s="270" t="s">
        <v>541</v>
      </c>
      <c r="C103" s="271" t="s">
        <v>0</v>
      </c>
      <c r="D103" s="272">
        <v>3</v>
      </c>
      <c r="E103" s="272">
        <v>43600</v>
      </c>
      <c r="F103" s="266">
        <f t="shared" si="7"/>
        <v>130800</v>
      </c>
      <c r="H103" s="233"/>
    </row>
    <row r="104" spans="1:9" s="69" customFormat="1" ht="14.25" customHeight="1">
      <c r="A104" s="40">
        <v>8</v>
      </c>
      <c r="B104" s="273" t="s">
        <v>542</v>
      </c>
      <c r="C104" s="271" t="s">
        <v>0</v>
      </c>
      <c r="D104" s="175">
        <v>1</v>
      </c>
      <c r="E104" s="272">
        <v>189600</v>
      </c>
      <c r="F104" s="266">
        <f t="shared" si="7"/>
        <v>189600</v>
      </c>
    </row>
    <row r="105" spans="1:9" s="58" customFormat="1" ht="13.8">
      <c r="A105" s="40">
        <v>9</v>
      </c>
      <c r="B105" s="270" t="s">
        <v>543</v>
      </c>
      <c r="C105" s="271" t="s">
        <v>0</v>
      </c>
      <c r="D105" s="272">
        <v>3</v>
      </c>
      <c r="E105" s="272">
        <v>42100</v>
      </c>
      <c r="F105" s="266">
        <f t="shared" si="7"/>
        <v>126300</v>
      </c>
      <c r="H105" s="233"/>
    </row>
    <row r="106" spans="1:9" s="58" customFormat="1" ht="13.8">
      <c r="A106" s="40">
        <v>10</v>
      </c>
      <c r="B106" s="270" t="s">
        <v>544</v>
      </c>
      <c r="C106" s="271" t="s">
        <v>0</v>
      </c>
      <c r="D106" s="272">
        <v>2</v>
      </c>
      <c r="E106" s="272">
        <v>46800</v>
      </c>
      <c r="F106" s="266">
        <f t="shared" si="7"/>
        <v>93600</v>
      </c>
    </row>
    <row r="107" spans="1:9" s="99" customFormat="1" ht="27.6">
      <c r="A107" s="40">
        <v>11</v>
      </c>
      <c r="B107" s="274" t="s">
        <v>545</v>
      </c>
      <c r="C107" s="271" t="s">
        <v>0</v>
      </c>
      <c r="D107" s="272">
        <v>3</v>
      </c>
      <c r="E107" s="272">
        <v>21080</v>
      </c>
      <c r="F107" s="266">
        <f t="shared" si="7"/>
        <v>63240</v>
      </c>
    </row>
    <row r="108" spans="1:9" s="99" customFormat="1" ht="13.8">
      <c r="A108" s="40">
        <v>12</v>
      </c>
      <c r="B108" s="274" t="s">
        <v>879</v>
      </c>
      <c r="C108" s="271" t="s">
        <v>0</v>
      </c>
      <c r="D108" s="272">
        <v>39</v>
      </c>
      <c r="E108" s="272">
        <v>4100</v>
      </c>
      <c r="F108" s="266">
        <f t="shared" si="7"/>
        <v>159900</v>
      </c>
    </row>
    <row r="109" spans="1:9" s="58" customFormat="1" ht="13.8">
      <c r="A109" s="40">
        <v>13</v>
      </c>
      <c r="B109" s="275" t="s">
        <v>533</v>
      </c>
      <c r="C109" s="276" t="s">
        <v>22</v>
      </c>
      <c r="D109" s="94">
        <v>8</v>
      </c>
      <c r="E109" s="277">
        <v>3650</v>
      </c>
      <c r="F109" s="268">
        <f t="shared" si="7"/>
        <v>29200</v>
      </c>
    </row>
    <row r="110" spans="1:9" s="58" customFormat="1" ht="13.8">
      <c r="A110" s="40">
        <v>14</v>
      </c>
      <c r="B110" s="249" t="s">
        <v>427</v>
      </c>
      <c r="C110" s="128" t="s">
        <v>31</v>
      </c>
      <c r="D110" s="175">
        <v>46</v>
      </c>
      <c r="E110" s="269">
        <v>550</v>
      </c>
      <c r="F110" s="266">
        <f t="shared" si="7"/>
        <v>25300</v>
      </c>
      <c r="I110" s="233"/>
    </row>
    <row r="111" spans="1:9" s="58" customFormat="1" ht="13.8">
      <c r="A111" s="40"/>
      <c r="B111" s="41" t="s">
        <v>534</v>
      </c>
      <c r="C111" s="40"/>
      <c r="D111" s="278"/>
      <c r="E111" s="409">
        <f>SUM(F90:F110)</f>
        <v>1915360</v>
      </c>
      <c r="F111" s="409"/>
    </row>
    <row r="112" spans="1:9" s="20" customFormat="1" ht="13.8">
      <c r="A112" s="155"/>
      <c r="B112" s="155"/>
      <c r="C112" s="155"/>
      <c r="D112" s="279"/>
      <c r="E112" s="155"/>
      <c r="F112" s="155"/>
    </row>
  </sheetData>
  <mergeCells count="29">
    <mergeCell ref="E14:F14"/>
    <mergeCell ref="A39:F39"/>
    <mergeCell ref="E24:F24"/>
    <mergeCell ref="E25:F25"/>
    <mergeCell ref="E111:F111"/>
    <mergeCell ref="E16:F16"/>
    <mergeCell ref="E17:F17"/>
    <mergeCell ref="E19:F19"/>
    <mergeCell ref="E20:F20"/>
    <mergeCell ref="A1:F1"/>
    <mergeCell ref="A2:B2"/>
    <mergeCell ref="A3:B3"/>
    <mergeCell ref="E11:F11"/>
    <mergeCell ref="E13:F13"/>
    <mergeCell ref="E15:F15"/>
    <mergeCell ref="E21:F21"/>
    <mergeCell ref="E31:F31"/>
    <mergeCell ref="E35:F35"/>
    <mergeCell ref="E32:F32"/>
    <mergeCell ref="E33:F33"/>
    <mergeCell ref="E23:F23"/>
    <mergeCell ref="E22:F22"/>
    <mergeCell ref="E26:F26"/>
    <mergeCell ref="E27:F27"/>
    <mergeCell ref="E29:F29"/>
    <mergeCell ref="E30:F30"/>
    <mergeCell ref="E28:F28"/>
    <mergeCell ref="E34:F34"/>
    <mergeCell ref="E18:F18"/>
  </mergeCells>
  <phoneticPr fontId="58" type="noConversion"/>
  <pageMargins left="0.51181102362204722" right="0.31496062992125984" top="0.78740157480314965" bottom="0.59055118110236227" header="0.31496062992125984" footer="0.31496062992125984"/>
  <pageSetup paperSize="9" scale="94" fitToHeight="3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44"/>
  <sheetViews>
    <sheetView topLeftCell="A21" zoomScaleNormal="100" zoomScaleSheetLayoutView="90" workbookViewId="0">
      <selection activeCell="E21" sqref="E21"/>
    </sheetView>
  </sheetViews>
  <sheetFormatPr defaultColWidth="8.88671875" defaultRowHeight="13.8"/>
  <cols>
    <col min="1" max="1" width="0.88671875" style="20" customWidth="1"/>
    <col min="2" max="3" width="3.33203125" style="20" customWidth="1"/>
    <col min="4" max="4" width="13.33203125" style="20" customWidth="1"/>
    <col min="5" max="5" width="78.44140625" style="20" customWidth="1"/>
    <col min="6" max="6" width="5.6640625" style="20" customWidth="1"/>
    <col min="7" max="7" width="10.88671875" style="20" customWidth="1"/>
    <col min="8" max="8" width="12.33203125" style="20" customWidth="1"/>
    <col min="9" max="9" width="17.33203125" style="20" customWidth="1"/>
    <col min="10" max="10" width="7.33203125" style="20" customWidth="1"/>
    <col min="11" max="11" width="8.44140625" style="20" hidden="1" customWidth="1"/>
    <col min="12" max="12" width="8.88671875" style="20"/>
    <col min="13" max="18" width="11" style="20" hidden="1" customWidth="1"/>
    <col min="19" max="19" width="12.6640625" style="20" hidden="1" customWidth="1"/>
    <col min="20" max="20" width="9.5546875" style="20" customWidth="1"/>
    <col min="21" max="21" width="12.6640625" style="20" customWidth="1"/>
    <col min="22" max="22" width="9.5546875" style="20" customWidth="1"/>
    <col min="23" max="23" width="11.6640625" style="20" customWidth="1"/>
    <col min="24" max="24" width="8.5546875" style="20" customWidth="1"/>
    <col min="25" max="25" width="11.6640625" style="20" customWidth="1"/>
    <col min="26" max="26" width="12.6640625" style="20" customWidth="1"/>
    <col min="27" max="27" width="8.5546875" style="20" customWidth="1"/>
    <col min="28" max="28" width="11.6640625" style="20" customWidth="1"/>
    <col min="29" max="29" width="12.6640625" style="20" customWidth="1"/>
    <col min="30" max="16384" width="8.88671875" style="20"/>
  </cols>
  <sheetData>
    <row r="1" spans="1:54" customFormat="1" ht="15.6">
      <c r="A1" s="385" t="s">
        <v>87</v>
      </c>
      <c r="B1" s="385"/>
      <c r="C1" s="403"/>
      <c r="D1" s="403"/>
      <c r="E1" s="403"/>
      <c r="F1" s="403"/>
    </row>
    <row r="2" spans="1:54" ht="12" customHeight="1">
      <c r="A2" s="308"/>
      <c r="C2" s="293" t="s">
        <v>602</v>
      </c>
      <c r="J2" s="308"/>
      <c r="AX2" s="309" t="s">
        <v>603</v>
      </c>
      <c r="AY2" s="309" t="s">
        <v>604</v>
      </c>
      <c r="AZ2" s="309" t="s">
        <v>594</v>
      </c>
      <c r="BA2" s="309" t="s">
        <v>605</v>
      </c>
      <c r="BB2" s="309" t="s">
        <v>595</v>
      </c>
    </row>
    <row r="3" spans="1:54" ht="16.5" customHeight="1">
      <c r="A3" s="308"/>
      <c r="D3" s="412" t="s">
        <v>831</v>
      </c>
      <c r="E3" s="380"/>
      <c r="F3" s="380"/>
      <c r="G3" s="380"/>
      <c r="J3" s="308"/>
      <c r="AX3" s="309" t="s">
        <v>606</v>
      </c>
      <c r="AY3" s="309" t="s">
        <v>607</v>
      </c>
      <c r="AZ3" s="309" t="s">
        <v>594</v>
      </c>
      <c r="BA3" s="309" t="s">
        <v>608</v>
      </c>
      <c r="BB3" s="309" t="s">
        <v>595</v>
      </c>
    </row>
    <row r="4" spans="1:54" s="23" customFormat="1" ht="12" customHeight="1">
      <c r="A4" s="310"/>
      <c r="C4" s="293" t="s">
        <v>609</v>
      </c>
      <c r="J4" s="310"/>
      <c r="AX4" s="309" t="s">
        <v>610</v>
      </c>
      <c r="AY4" s="309" t="s">
        <v>611</v>
      </c>
      <c r="AZ4" s="309" t="s">
        <v>594</v>
      </c>
      <c r="BA4" s="309" t="s">
        <v>600</v>
      </c>
      <c r="BB4" s="309" t="s">
        <v>595</v>
      </c>
    </row>
    <row r="5" spans="1:54" s="23" customFormat="1" ht="16.5" customHeight="1">
      <c r="A5" s="310"/>
      <c r="D5" s="412" t="s">
        <v>612</v>
      </c>
      <c r="E5" s="413"/>
      <c r="F5" s="413"/>
      <c r="G5" s="413"/>
      <c r="J5" s="310"/>
      <c r="AX5" s="309" t="s">
        <v>613</v>
      </c>
      <c r="AY5" s="309" t="s">
        <v>614</v>
      </c>
      <c r="AZ5" s="309" t="s">
        <v>594</v>
      </c>
      <c r="BA5" s="309" t="s">
        <v>615</v>
      </c>
      <c r="BB5" s="309" t="s">
        <v>595</v>
      </c>
    </row>
    <row r="6" spans="1:54" s="23" customFormat="1">
      <c r="A6" s="310"/>
      <c r="J6" s="310"/>
      <c r="AX6" s="309" t="s">
        <v>616</v>
      </c>
      <c r="AY6" s="309" t="s">
        <v>617</v>
      </c>
      <c r="AZ6" s="309" t="s">
        <v>594</v>
      </c>
      <c r="BA6" s="309" t="s">
        <v>618</v>
      </c>
      <c r="BB6" s="309" t="s">
        <v>595</v>
      </c>
    </row>
    <row r="7" spans="1:54" s="23" customFormat="1" ht="6.9" customHeight="1">
      <c r="A7" s="310"/>
      <c r="C7" s="311"/>
      <c r="D7" s="311"/>
      <c r="E7" s="311"/>
      <c r="F7" s="311"/>
      <c r="G7" s="311"/>
      <c r="H7" s="311"/>
      <c r="I7" s="311"/>
      <c r="J7" s="310"/>
    </row>
    <row r="8" spans="1:54" s="23" customFormat="1" ht="25.35" customHeight="1">
      <c r="A8" s="310"/>
      <c r="C8" s="294" t="s">
        <v>619</v>
      </c>
      <c r="I8" s="312">
        <f>ROUND(I34, 2)</f>
        <v>526875.81999999995</v>
      </c>
      <c r="J8" s="310"/>
    </row>
    <row r="9" spans="1:54" s="23" customFormat="1" ht="6.9" customHeight="1">
      <c r="A9" s="310"/>
      <c r="C9" s="311"/>
      <c r="D9" s="311"/>
      <c r="E9" s="311"/>
      <c r="F9" s="311"/>
      <c r="G9" s="311"/>
      <c r="H9" s="311"/>
      <c r="I9" s="311"/>
      <c r="J9" s="310"/>
    </row>
    <row r="10" spans="1:54" s="23" customFormat="1" ht="14.4" customHeight="1">
      <c r="A10" s="314"/>
      <c r="B10" s="315"/>
      <c r="C10" s="315"/>
      <c r="D10" s="315"/>
      <c r="E10" s="315"/>
      <c r="F10" s="315"/>
      <c r="G10" s="315"/>
      <c r="H10" s="315"/>
      <c r="I10" s="315"/>
      <c r="J10" s="310"/>
    </row>
    <row r="11" spans="1:54" s="23" customFormat="1" ht="10.35" customHeight="1">
      <c r="A11" s="310"/>
      <c r="J11" s="310"/>
    </row>
    <row r="12" spans="1:54" s="23" customFormat="1" ht="22.95" customHeight="1">
      <c r="A12" s="310"/>
      <c r="B12" s="280" t="s">
        <v>622</v>
      </c>
      <c r="I12" s="312">
        <f>I34</f>
        <v>526875.82000000007</v>
      </c>
      <c r="J12" s="310"/>
      <c r="AS12" s="318" t="s">
        <v>623</v>
      </c>
    </row>
    <row r="13" spans="1:54" s="320" customFormat="1" ht="24.9" customHeight="1">
      <c r="A13" s="319"/>
      <c r="C13" s="321" t="s">
        <v>624</v>
      </c>
      <c r="D13" s="322"/>
      <c r="E13" s="322"/>
      <c r="F13" s="322"/>
      <c r="G13" s="322"/>
      <c r="H13" s="322"/>
      <c r="I13" s="323">
        <f>I35</f>
        <v>511440.54000000004</v>
      </c>
      <c r="J13" s="319"/>
    </row>
    <row r="14" spans="1:54" s="58" customFormat="1" ht="19.95" customHeight="1">
      <c r="A14" s="324"/>
      <c r="C14" s="325" t="s">
        <v>625</v>
      </c>
      <c r="D14" s="326"/>
      <c r="E14" s="326"/>
      <c r="F14" s="326"/>
      <c r="G14" s="326"/>
      <c r="H14" s="326"/>
      <c r="I14" s="327">
        <f>I36</f>
        <v>15449.59</v>
      </c>
      <c r="J14" s="324"/>
    </row>
    <row r="15" spans="1:54" s="58" customFormat="1" ht="19.95" customHeight="1">
      <c r="A15" s="324"/>
      <c r="C15" s="325" t="s">
        <v>626</v>
      </c>
      <c r="D15" s="326"/>
      <c r="E15" s="326"/>
      <c r="F15" s="326"/>
      <c r="G15" s="326"/>
      <c r="H15" s="326"/>
      <c r="I15" s="327">
        <f>I67</f>
        <v>25152.82</v>
      </c>
      <c r="J15" s="324"/>
    </row>
    <row r="16" spans="1:54" s="58" customFormat="1" ht="19.95" customHeight="1">
      <c r="A16" s="324"/>
      <c r="C16" s="325" t="s">
        <v>627</v>
      </c>
      <c r="D16" s="326"/>
      <c r="E16" s="326"/>
      <c r="F16" s="326"/>
      <c r="G16" s="326"/>
      <c r="H16" s="326"/>
      <c r="I16" s="327">
        <f>I85</f>
        <v>207677</v>
      </c>
      <c r="J16" s="324"/>
    </row>
    <row r="17" spans="1:10" s="58" customFormat="1" ht="19.95" customHeight="1">
      <c r="A17" s="324"/>
      <c r="C17" s="325" t="s">
        <v>628</v>
      </c>
      <c r="D17" s="326"/>
      <c r="E17" s="326"/>
      <c r="F17" s="326"/>
      <c r="G17" s="326"/>
      <c r="H17" s="326"/>
      <c r="I17" s="327">
        <f>I97</f>
        <v>146617.22</v>
      </c>
      <c r="J17" s="324"/>
    </row>
    <row r="18" spans="1:10" s="58" customFormat="1" ht="19.95" customHeight="1">
      <c r="A18" s="324"/>
      <c r="C18" s="325" t="s">
        <v>629</v>
      </c>
      <c r="D18" s="326"/>
      <c r="E18" s="326"/>
      <c r="F18" s="326"/>
      <c r="G18" s="326"/>
      <c r="H18" s="326"/>
      <c r="I18" s="327">
        <f>I125</f>
        <v>44842.020000000004</v>
      </c>
      <c r="J18" s="324"/>
    </row>
    <row r="19" spans="1:10" s="58" customFormat="1" ht="19.95" customHeight="1">
      <c r="A19" s="324"/>
      <c r="C19" s="325" t="s">
        <v>630</v>
      </c>
      <c r="D19" s="326"/>
      <c r="E19" s="326"/>
      <c r="F19" s="326"/>
      <c r="G19" s="326"/>
      <c r="H19" s="326"/>
      <c r="I19" s="327">
        <f>I135</f>
        <v>71701.89</v>
      </c>
      <c r="J19" s="324"/>
    </row>
    <row r="20" spans="1:10" s="320" customFormat="1" ht="24.9" customHeight="1">
      <c r="A20" s="319"/>
      <c r="C20" s="321" t="s">
        <v>631</v>
      </c>
      <c r="D20" s="322"/>
      <c r="E20" s="322"/>
      <c r="F20" s="322"/>
      <c r="G20" s="322"/>
      <c r="H20" s="322"/>
      <c r="I20" s="323">
        <f>I138</f>
        <v>15435.279999999999</v>
      </c>
      <c r="J20" s="319"/>
    </row>
    <row r="21" spans="1:10" s="58" customFormat="1" ht="19.95" customHeight="1">
      <c r="A21" s="324"/>
      <c r="C21" s="325" t="s">
        <v>632</v>
      </c>
      <c r="D21" s="326"/>
      <c r="E21" s="326"/>
      <c r="F21" s="326"/>
      <c r="G21" s="326"/>
      <c r="H21" s="326"/>
      <c r="I21" s="327">
        <f>I139</f>
        <v>15435.279999999999</v>
      </c>
      <c r="J21" s="324"/>
    </row>
    <row r="22" spans="1:10" s="23" customFormat="1" ht="21.75" customHeight="1">
      <c r="A22" s="310"/>
      <c r="J22" s="310"/>
    </row>
    <row r="23" spans="1:10" s="23" customFormat="1" ht="6.9" customHeight="1">
      <c r="A23" s="314"/>
      <c r="B23" s="315"/>
      <c r="C23" s="315"/>
      <c r="D23" s="315"/>
      <c r="E23" s="315"/>
      <c r="F23" s="315"/>
      <c r="G23" s="315"/>
      <c r="H23" s="315"/>
      <c r="I23" s="315"/>
      <c r="J23" s="310"/>
    </row>
    <row r="25" spans="1:10" s="23" customFormat="1" ht="6.9" customHeight="1">
      <c r="A25" s="316"/>
      <c r="B25" s="317"/>
      <c r="C25" s="317"/>
      <c r="D25" s="317"/>
      <c r="E25" s="317"/>
      <c r="F25" s="317"/>
      <c r="G25" s="317"/>
      <c r="H25" s="317"/>
      <c r="I25" s="317"/>
      <c r="J25" s="310"/>
    </row>
    <row r="26" spans="1:10" s="23" customFormat="1" ht="24.9" customHeight="1">
      <c r="A26" s="310"/>
      <c r="B26" s="295" t="s">
        <v>633</v>
      </c>
      <c r="J26" s="310"/>
    </row>
    <row r="27" spans="1:10" s="23" customFormat="1" ht="6.9" customHeight="1">
      <c r="A27" s="310"/>
      <c r="J27" s="310"/>
    </row>
    <row r="28" spans="1:10" s="23" customFormat="1" ht="12" customHeight="1">
      <c r="A28" s="310"/>
      <c r="B28" s="293" t="s">
        <v>602</v>
      </c>
      <c r="J28" s="310"/>
    </row>
    <row r="29" spans="1:10" s="23" customFormat="1" ht="16.5" customHeight="1">
      <c r="A29" s="310"/>
      <c r="D29" s="410" t="str">
        <f>D3</f>
        <v>SO 201 - Schodiště</v>
      </c>
      <c r="E29" s="411"/>
      <c r="F29" s="411"/>
      <c r="G29" s="411"/>
      <c r="J29" s="310"/>
    </row>
    <row r="30" spans="1:10" s="23" customFormat="1" ht="12" customHeight="1">
      <c r="A30" s="310"/>
      <c r="B30" s="293" t="s">
        <v>609</v>
      </c>
      <c r="J30" s="310"/>
    </row>
    <row r="31" spans="1:10" s="23" customFormat="1" ht="16.5" customHeight="1">
      <c r="A31" s="310"/>
      <c r="D31" s="412" t="str">
        <f>D5</f>
        <v>01 - Schodiště se sjezdem</v>
      </c>
      <c r="E31" s="413"/>
      <c r="F31" s="413"/>
      <c r="G31" s="413"/>
      <c r="J31" s="310"/>
    </row>
    <row r="32" spans="1:10" s="23" customFormat="1" ht="6.9" customHeight="1">
      <c r="A32" s="310"/>
      <c r="J32" s="310"/>
    </row>
    <row r="33" spans="1:63" s="332" customFormat="1" ht="29.25" customHeight="1">
      <c r="A33" s="328"/>
      <c r="B33" s="298" t="s">
        <v>634</v>
      </c>
      <c r="C33" s="299" t="s">
        <v>635</v>
      </c>
      <c r="D33" s="299" t="s">
        <v>636</v>
      </c>
      <c r="E33" s="299" t="s">
        <v>637</v>
      </c>
      <c r="F33" s="299" t="s">
        <v>638</v>
      </c>
      <c r="G33" s="299" t="s">
        <v>6</v>
      </c>
      <c r="H33" s="299" t="s">
        <v>639</v>
      </c>
      <c r="I33" s="299" t="s">
        <v>621</v>
      </c>
      <c r="J33" s="328"/>
      <c r="K33" s="329" t="s">
        <v>594</v>
      </c>
      <c r="L33" s="330"/>
      <c r="M33" s="330" t="s">
        <v>640</v>
      </c>
      <c r="N33" s="330" t="s">
        <v>641</v>
      </c>
      <c r="O33" s="330" t="s">
        <v>642</v>
      </c>
      <c r="P33" s="330" t="s">
        <v>643</v>
      </c>
      <c r="Q33" s="330" t="s">
        <v>644</v>
      </c>
      <c r="R33" s="331" t="s">
        <v>645</v>
      </c>
    </row>
    <row r="34" spans="1:63" s="23" customFormat="1" ht="22.95" customHeight="1">
      <c r="A34" s="310"/>
      <c r="B34" s="280" t="s">
        <v>646</v>
      </c>
      <c r="I34" s="333">
        <f>BI34</f>
        <v>526875.82000000007</v>
      </c>
      <c r="J34" s="310"/>
      <c r="K34" s="334"/>
      <c r="L34" s="311"/>
      <c r="M34" s="311"/>
      <c r="N34" s="335">
        <f>N35+N138</f>
        <v>275.61345499999999</v>
      </c>
      <c r="O34" s="311"/>
      <c r="P34" s="335">
        <f>P35+P138</f>
        <v>63.456516910000005</v>
      </c>
      <c r="Q34" s="311"/>
      <c r="R34" s="336">
        <f>R35+R138</f>
        <v>0</v>
      </c>
      <c r="AR34" s="318" t="s">
        <v>120</v>
      </c>
      <c r="AS34" s="318" t="s">
        <v>623</v>
      </c>
      <c r="BI34" s="300">
        <f>BI35+BI138</f>
        <v>526875.82000000007</v>
      </c>
    </row>
    <row r="35" spans="1:63" s="292" customFormat="1" ht="25.95" customHeight="1">
      <c r="A35" s="337"/>
      <c r="C35" s="338" t="s">
        <v>120</v>
      </c>
      <c r="D35" s="339" t="s">
        <v>647</v>
      </c>
      <c r="E35" s="339" t="s">
        <v>648</v>
      </c>
      <c r="I35" s="340">
        <f>BI35</f>
        <v>511440.54000000004</v>
      </c>
      <c r="J35" s="337"/>
      <c r="K35" s="341"/>
      <c r="N35" s="342">
        <f>N36+N67+N85+N97+N125+N135</f>
        <v>266.55740700000001</v>
      </c>
      <c r="P35" s="342">
        <f>P36+P67+P85+P97+P125+P135</f>
        <v>63.452824750000005</v>
      </c>
      <c r="R35" s="343">
        <f>R36+R67+R85+R97+R125+R135</f>
        <v>0</v>
      </c>
      <c r="AP35" s="338" t="s">
        <v>649</v>
      </c>
      <c r="AR35" s="344" t="s">
        <v>120</v>
      </c>
      <c r="AS35" s="344" t="s">
        <v>650</v>
      </c>
      <c r="AW35" s="338" t="s">
        <v>651</v>
      </c>
      <c r="BI35" s="345">
        <f>BI36+BI67+BI85+BI97+BI125+BI135</f>
        <v>511440.54000000004</v>
      </c>
    </row>
    <row r="36" spans="1:63" s="292" customFormat="1" ht="22.95" customHeight="1">
      <c r="A36" s="337"/>
      <c r="C36" s="338" t="s">
        <v>120</v>
      </c>
      <c r="D36" s="346" t="s">
        <v>649</v>
      </c>
      <c r="E36" s="346" t="s">
        <v>652</v>
      </c>
      <c r="I36" s="347">
        <f>BI36</f>
        <v>15449.59</v>
      </c>
      <c r="J36" s="337"/>
      <c r="K36" s="341"/>
      <c r="N36" s="342">
        <f>SUM(N37:N66)</f>
        <v>22.293488</v>
      </c>
      <c r="P36" s="342">
        <f>SUM(P37:P66)</f>
        <v>0</v>
      </c>
      <c r="R36" s="343">
        <f>SUM(R37:R66)</f>
        <v>0</v>
      </c>
      <c r="AP36" s="338" t="s">
        <v>649</v>
      </c>
      <c r="AR36" s="344" t="s">
        <v>120</v>
      </c>
      <c r="AS36" s="344" t="s">
        <v>649</v>
      </c>
      <c r="AW36" s="338" t="s">
        <v>651</v>
      </c>
      <c r="BI36" s="345">
        <f>SUM(BI37:BI66)</f>
        <v>15449.59</v>
      </c>
    </row>
    <row r="37" spans="1:63" s="23" customFormat="1" ht="16.5" customHeight="1">
      <c r="A37" s="348"/>
      <c r="B37" s="301" t="s">
        <v>649</v>
      </c>
      <c r="C37" s="301" t="s">
        <v>127</v>
      </c>
      <c r="D37" s="302" t="s">
        <v>653</v>
      </c>
      <c r="E37" s="303" t="s">
        <v>654</v>
      </c>
      <c r="F37" s="304" t="s">
        <v>10</v>
      </c>
      <c r="G37" s="305">
        <v>32.26</v>
      </c>
      <c r="H37" s="306">
        <v>61.7</v>
      </c>
      <c r="I37" s="306">
        <f>ROUND(H37*G37,2)</f>
        <v>1990.44</v>
      </c>
      <c r="J37" s="310"/>
      <c r="K37" s="349" t="s">
        <v>594</v>
      </c>
      <c r="L37" s="350"/>
      <c r="M37" s="351">
        <v>7.5999999999999998E-2</v>
      </c>
      <c r="N37" s="351">
        <f>M37*G37</f>
        <v>2.4517599999999997</v>
      </c>
      <c r="O37" s="351">
        <v>0</v>
      </c>
      <c r="P37" s="351">
        <f>O37*G37</f>
        <v>0</v>
      </c>
      <c r="Q37" s="351">
        <v>0</v>
      </c>
      <c r="R37" s="352">
        <f>Q37*G37</f>
        <v>0</v>
      </c>
      <c r="AP37" s="307" t="s">
        <v>655</v>
      </c>
      <c r="AR37" s="307" t="s">
        <v>127</v>
      </c>
      <c r="AS37" s="307" t="s">
        <v>596</v>
      </c>
      <c r="AW37" s="318" t="s">
        <v>651</v>
      </c>
      <c r="BC37" s="353">
        <f>IF(L37="základní",I37,0)</f>
        <v>0</v>
      </c>
      <c r="BD37" s="353">
        <f>IF(L37="snížená",I37,0)</f>
        <v>0</v>
      </c>
      <c r="BE37" s="353">
        <f>IF(L37="zákl. přenesená",I37,0)</f>
        <v>0</v>
      </c>
      <c r="BF37" s="353">
        <f>IF(L37="sníž. přenesená",I37,0)</f>
        <v>0</v>
      </c>
      <c r="BG37" s="353">
        <f>IF(L37="nulová",I37,0)</f>
        <v>0</v>
      </c>
      <c r="BH37" s="318" t="s">
        <v>649</v>
      </c>
      <c r="BI37" s="353">
        <f>ROUND(H37*G37,2)</f>
        <v>1990.44</v>
      </c>
      <c r="BJ37" s="318" t="s">
        <v>655</v>
      </c>
      <c r="BK37" s="307" t="s">
        <v>656</v>
      </c>
    </row>
    <row r="38" spans="1:63" s="23" customFormat="1">
      <c r="A38" s="310"/>
      <c r="C38" s="354" t="s">
        <v>657</v>
      </c>
      <c r="E38" s="355" t="s">
        <v>658</v>
      </c>
      <c r="J38" s="310"/>
      <c r="K38" s="356"/>
      <c r="R38" s="357"/>
      <c r="AR38" s="318" t="s">
        <v>657</v>
      </c>
      <c r="AS38" s="318" t="s">
        <v>596</v>
      </c>
    </row>
    <row r="39" spans="1:63" s="359" customFormat="1" ht="10.8">
      <c r="A39" s="358"/>
      <c r="C39" s="354" t="s">
        <v>659</v>
      </c>
      <c r="D39" s="309" t="s">
        <v>594</v>
      </c>
      <c r="E39" s="360" t="s">
        <v>660</v>
      </c>
      <c r="G39" s="309" t="s">
        <v>594</v>
      </c>
      <c r="J39" s="358"/>
      <c r="K39" s="361"/>
      <c r="R39" s="362"/>
      <c r="AR39" s="309" t="s">
        <v>659</v>
      </c>
      <c r="AS39" s="309" t="s">
        <v>596</v>
      </c>
      <c r="AT39" s="359" t="s">
        <v>649</v>
      </c>
      <c r="AU39" s="359" t="s">
        <v>661</v>
      </c>
      <c r="AV39" s="359" t="s">
        <v>650</v>
      </c>
      <c r="AW39" s="309" t="s">
        <v>651</v>
      </c>
    </row>
    <row r="40" spans="1:63" s="359" customFormat="1" ht="10.8">
      <c r="A40" s="358"/>
      <c r="C40" s="354" t="s">
        <v>659</v>
      </c>
      <c r="D40" s="309" t="s">
        <v>594</v>
      </c>
      <c r="E40" s="360" t="s">
        <v>662</v>
      </c>
      <c r="G40" s="309" t="s">
        <v>594</v>
      </c>
      <c r="J40" s="358"/>
      <c r="K40" s="361"/>
      <c r="R40" s="362"/>
      <c r="AR40" s="309" t="s">
        <v>659</v>
      </c>
      <c r="AS40" s="309" t="s">
        <v>596</v>
      </c>
      <c r="AT40" s="359" t="s">
        <v>649</v>
      </c>
      <c r="AU40" s="359" t="s">
        <v>661</v>
      </c>
      <c r="AV40" s="359" t="s">
        <v>650</v>
      </c>
      <c r="AW40" s="309" t="s">
        <v>651</v>
      </c>
    </row>
    <row r="41" spans="1:63" s="359" customFormat="1" ht="10.8">
      <c r="A41" s="358"/>
      <c r="C41" s="354" t="s">
        <v>659</v>
      </c>
      <c r="D41" s="309" t="s">
        <v>594</v>
      </c>
      <c r="E41" s="360" t="s">
        <v>663</v>
      </c>
      <c r="G41" s="309" t="s">
        <v>594</v>
      </c>
      <c r="J41" s="358"/>
      <c r="K41" s="361"/>
      <c r="R41" s="362"/>
      <c r="AR41" s="309" t="s">
        <v>659</v>
      </c>
      <c r="AS41" s="309" t="s">
        <v>596</v>
      </c>
      <c r="AT41" s="359" t="s">
        <v>649</v>
      </c>
      <c r="AU41" s="359" t="s">
        <v>661</v>
      </c>
      <c r="AV41" s="359" t="s">
        <v>650</v>
      </c>
      <c r="AW41" s="309" t="s">
        <v>651</v>
      </c>
    </row>
    <row r="42" spans="1:63" s="359" customFormat="1" ht="10.8">
      <c r="A42" s="358"/>
      <c r="C42" s="354" t="s">
        <v>659</v>
      </c>
      <c r="D42" s="360" t="s">
        <v>594</v>
      </c>
      <c r="E42" s="363" t="s">
        <v>593</v>
      </c>
      <c r="G42" s="364">
        <v>32.26</v>
      </c>
      <c r="J42" s="358"/>
      <c r="K42" s="361"/>
      <c r="R42" s="362"/>
      <c r="AR42" s="309" t="s">
        <v>659</v>
      </c>
      <c r="AS42" s="309" t="s">
        <v>596</v>
      </c>
      <c r="AT42" s="359" t="s">
        <v>596</v>
      </c>
      <c r="AU42" s="359" t="s">
        <v>661</v>
      </c>
      <c r="AV42" s="359" t="s">
        <v>649</v>
      </c>
      <c r="AW42" s="309" t="s">
        <v>651</v>
      </c>
    </row>
    <row r="43" spans="1:63" s="23" customFormat="1" ht="16.5" customHeight="1">
      <c r="A43" s="348"/>
      <c r="B43" s="301" t="s">
        <v>596</v>
      </c>
      <c r="C43" s="301" t="s">
        <v>127</v>
      </c>
      <c r="D43" s="302" t="s">
        <v>664</v>
      </c>
      <c r="E43" s="303" t="s">
        <v>665</v>
      </c>
      <c r="F43" s="304" t="s">
        <v>22</v>
      </c>
      <c r="G43" s="305">
        <v>28.308</v>
      </c>
      <c r="H43" s="306">
        <v>256</v>
      </c>
      <c r="I43" s="306">
        <f>ROUND(H43*G43,2)</f>
        <v>7246.85</v>
      </c>
      <c r="J43" s="310"/>
      <c r="K43" s="349" t="s">
        <v>594</v>
      </c>
      <c r="L43" s="350"/>
      <c r="M43" s="351">
        <v>0.40600000000000003</v>
      </c>
      <c r="N43" s="351">
        <f>M43*G43</f>
        <v>11.493048</v>
      </c>
      <c r="O43" s="351">
        <v>0</v>
      </c>
      <c r="P43" s="351">
        <f>O43*G43</f>
        <v>0</v>
      </c>
      <c r="Q43" s="351">
        <v>0</v>
      </c>
      <c r="R43" s="352">
        <f>Q43*G43</f>
        <v>0</v>
      </c>
      <c r="AP43" s="307" t="s">
        <v>655</v>
      </c>
      <c r="AR43" s="307" t="s">
        <v>127</v>
      </c>
      <c r="AS43" s="307" t="s">
        <v>596</v>
      </c>
      <c r="AW43" s="318" t="s">
        <v>651</v>
      </c>
      <c r="BC43" s="353">
        <f>IF(L43="základní",I43,0)</f>
        <v>0</v>
      </c>
      <c r="BD43" s="353">
        <f>IF(L43="snížená",I43,0)</f>
        <v>0</v>
      </c>
      <c r="BE43" s="353">
        <f>IF(L43="zákl. přenesená",I43,0)</f>
        <v>0</v>
      </c>
      <c r="BF43" s="353">
        <f>IF(L43="sníž. přenesená",I43,0)</f>
        <v>0</v>
      </c>
      <c r="BG43" s="353">
        <f>IF(L43="nulová",I43,0)</f>
        <v>0</v>
      </c>
      <c r="BH43" s="318" t="s">
        <v>649</v>
      </c>
      <c r="BI43" s="353">
        <f>ROUND(H43*G43,2)</f>
        <v>7246.85</v>
      </c>
      <c r="BJ43" s="318" t="s">
        <v>655</v>
      </c>
      <c r="BK43" s="307" t="s">
        <v>666</v>
      </c>
    </row>
    <row r="44" spans="1:63" s="23" customFormat="1">
      <c r="A44" s="310"/>
      <c r="C44" s="354" t="s">
        <v>657</v>
      </c>
      <c r="E44" s="355" t="s">
        <v>667</v>
      </c>
      <c r="J44" s="310"/>
      <c r="K44" s="356"/>
      <c r="R44" s="357"/>
      <c r="AR44" s="318" t="s">
        <v>657</v>
      </c>
      <c r="AS44" s="318" t="s">
        <v>596</v>
      </c>
    </row>
    <row r="45" spans="1:63" s="359" customFormat="1" ht="10.8">
      <c r="A45" s="358"/>
      <c r="C45" s="354" t="s">
        <v>659</v>
      </c>
      <c r="D45" s="309" t="s">
        <v>594</v>
      </c>
      <c r="E45" s="360" t="s">
        <v>660</v>
      </c>
      <c r="G45" s="309" t="s">
        <v>594</v>
      </c>
      <c r="J45" s="358"/>
      <c r="K45" s="361"/>
      <c r="R45" s="362"/>
      <c r="AR45" s="309" t="s">
        <v>659</v>
      </c>
      <c r="AS45" s="309" t="s">
        <v>596</v>
      </c>
      <c r="AT45" s="359" t="s">
        <v>649</v>
      </c>
      <c r="AU45" s="359" t="s">
        <v>661</v>
      </c>
      <c r="AV45" s="359" t="s">
        <v>650</v>
      </c>
      <c r="AW45" s="309" t="s">
        <v>651</v>
      </c>
    </row>
    <row r="46" spans="1:63" s="359" customFormat="1" ht="10.8">
      <c r="A46" s="358"/>
      <c r="C46" s="354" t="s">
        <v>659</v>
      </c>
      <c r="D46" s="309" t="s">
        <v>594</v>
      </c>
      <c r="E46" s="360" t="s">
        <v>668</v>
      </c>
      <c r="G46" s="309" t="s">
        <v>594</v>
      </c>
      <c r="J46" s="358"/>
      <c r="K46" s="361"/>
      <c r="R46" s="362"/>
      <c r="AR46" s="309" t="s">
        <v>659</v>
      </c>
      <c r="AS46" s="309" t="s">
        <v>596</v>
      </c>
      <c r="AT46" s="359" t="s">
        <v>649</v>
      </c>
      <c r="AU46" s="359" t="s">
        <v>661</v>
      </c>
      <c r="AV46" s="359" t="s">
        <v>650</v>
      </c>
      <c r="AW46" s="309" t="s">
        <v>651</v>
      </c>
    </row>
    <row r="47" spans="1:63" s="359" customFormat="1" ht="10.8">
      <c r="A47" s="358"/>
      <c r="C47" s="354" t="s">
        <v>659</v>
      </c>
      <c r="D47" s="309" t="s">
        <v>594</v>
      </c>
      <c r="E47" s="360" t="s">
        <v>669</v>
      </c>
      <c r="G47" s="309" t="s">
        <v>594</v>
      </c>
      <c r="J47" s="358"/>
      <c r="K47" s="361"/>
      <c r="R47" s="362"/>
      <c r="AR47" s="309" t="s">
        <v>659</v>
      </c>
      <c r="AS47" s="309" t="s">
        <v>596</v>
      </c>
      <c r="AT47" s="359" t="s">
        <v>649</v>
      </c>
      <c r="AU47" s="359" t="s">
        <v>661</v>
      </c>
      <c r="AV47" s="359" t="s">
        <v>650</v>
      </c>
      <c r="AW47" s="309" t="s">
        <v>651</v>
      </c>
    </row>
    <row r="48" spans="1:63" s="359" customFormat="1" ht="10.8">
      <c r="A48" s="358"/>
      <c r="C48" s="354" t="s">
        <v>659</v>
      </c>
      <c r="D48" s="309" t="s">
        <v>594</v>
      </c>
      <c r="E48" s="360" t="s">
        <v>670</v>
      </c>
      <c r="G48" s="309" t="s">
        <v>594</v>
      </c>
      <c r="J48" s="358"/>
      <c r="K48" s="361"/>
      <c r="R48" s="362"/>
      <c r="AR48" s="309" t="s">
        <v>659</v>
      </c>
      <c r="AS48" s="309" t="s">
        <v>596</v>
      </c>
      <c r="AT48" s="359" t="s">
        <v>649</v>
      </c>
      <c r="AU48" s="359" t="s">
        <v>661</v>
      </c>
      <c r="AV48" s="359" t="s">
        <v>650</v>
      </c>
      <c r="AW48" s="309" t="s">
        <v>651</v>
      </c>
    </row>
    <row r="49" spans="1:63" s="359" customFormat="1" ht="10.8">
      <c r="A49" s="358"/>
      <c r="C49" s="354" t="s">
        <v>659</v>
      </c>
      <c r="D49" s="309" t="s">
        <v>594</v>
      </c>
      <c r="E49" s="360" t="s">
        <v>671</v>
      </c>
      <c r="G49" s="309" t="s">
        <v>594</v>
      </c>
      <c r="J49" s="358"/>
      <c r="K49" s="361"/>
      <c r="R49" s="362"/>
      <c r="AR49" s="309" t="s">
        <v>659</v>
      </c>
      <c r="AS49" s="309" t="s">
        <v>596</v>
      </c>
      <c r="AT49" s="359" t="s">
        <v>649</v>
      </c>
      <c r="AU49" s="359" t="s">
        <v>661</v>
      </c>
      <c r="AV49" s="359" t="s">
        <v>650</v>
      </c>
      <c r="AW49" s="309" t="s">
        <v>651</v>
      </c>
    </row>
    <row r="50" spans="1:63" s="359" customFormat="1" ht="10.8">
      <c r="A50" s="358"/>
      <c r="C50" s="354" t="s">
        <v>659</v>
      </c>
      <c r="D50" s="309" t="s">
        <v>594</v>
      </c>
      <c r="E50" s="360" t="s">
        <v>672</v>
      </c>
      <c r="G50" s="364">
        <v>5.2359999999999998</v>
      </c>
      <c r="J50" s="358"/>
      <c r="K50" s="361"/>
      <c r="R50" s="362"/>
      <c r="AR50" s="309" t="s">
        <v>659</v>
      </c>
      <c r="AS50" s="309" t="s">
        <v>596</v>
      </c>
      <c r="AT50" s="359" t="s">
        <v>596</v>
      </c>
      <c r="AU50" s="359" t="s">
        <v>661</v>
      </c>
      <c r="AV50" s="359" t="s">
        <v>650</v>
      </c>
      <c r="AW50" s="309" t="s">
        <v>651</v>
      </c>
    </row>
    <row r="51" spans="1:63" s="359" customFormat="1" ht="10.8">
      <c r="A51" s="358"/>
      <c r="C51" s="354" t="s">
        <v>659</v>
      </c>
      <c r="D51" s="309" t="s">
        <v>594</v>
      </c>
      <c r="E51" s="360" t="s">
        <v>673</v>
      </c>
      <c r="G51" s="309" t="s">
        <v>594</v>
      </c>
      <c r="J51" s="358"/>
      <c r="K51" s="361"/>
      <c r="R51" s="362"/>
      <c r="AR51" s="309" t="s">
        <v>659</v>
      </c>
      <c r="AS51" s="309" t="s">
        <v>596</v>
      </c>
      <c r="AT51" s="359" t="s">
        <v>649</v>
      </c>
      <c r="AU51" s="359" t="s">
        <v>661</v>
      </c>
      <c r="AV51" s="359" t="s">
        <v>650</v>
      </c>
      <c r="AW51" s="309" t="s">
        <v>651</v>
      </c>
    </row>
    <row r="52" spans="1:63" s="359" customFormat="1" ht="10.8">
      <c r="A52" s="358"/>
      <c r="C52" s="354" t="s">
        <v>659</v>
      </c>
      <c r="D52" s="309" t="s">
        <v>594</v>
      </c>
      <c r="E52" s="360" t="s">
        <v>674</v>
      </c>
      <c r="G52" s="309" t="s">
        <v>594</v>
      </c>
      <c r="J52" s="358"/>
      <c r="K52" s="361"/>
      <c r="R52" s="362"/>
      <c r="AR52" s="309" t="s">
        <v>659</v>
      </c>
      <c r="AS52" s="309" t="s">
        <v>596</v>
      </c>
      <c r="AT52" s="359" t="s">
        <v>649</v>
      </c>
      <c r="AU52" s="359" t="s">
        <v>661</v>
      </c>
      <c r="AV52" s="359" t="s">
        <v>650</v>
      </c>
      <c r="AW52" s="309" t="s">
        <v>651</v>
      </c>
    </row>
    <row r="53" spans="1:63" s="359" customFormat="1" ht="10.8">
      <c r="A53" s="358"/>
      <c r="C53" s="354" t="s">
        <v>659</v>
      </c>
      <c r="D53" s="309" t="s">
        <v>594</v>
      </c>
      <c r="E53" s="360" t="s">
        <v>675</v>
      </c>
      <c r="G53" s="309" t="s">
        <v>594</v>
      </c>
      <c r="J53" s="358"/>
      <c r="K53" s="361"/>
      <c r="R53" s="362"/>
      <c r="AR53" s="309" t="s">
        <v>659</v>
      </c>
      <c r="AS53" s="309" t="s">
        <v>596</v>
      </c>
      <c r="AT53" s="359" t="s">
        <v>649</v>
      </c>
      <c r="AU53" s="359" t="s">
        <v>661</v>
      </c>
      <c r="AV53" s="359" t="s">
        <v>650</v>
      </c>
      <c r="AW53" s="309" t="s">
        <v>651</v>
      </c>
    </row>
    <row r="54" spans="1:63" s="359" customFormat="1" ht="10.8">
      <c r="A54" s="358"/>
      <c r="C54" s="354" t="s">
        <v>659</v>
      </c>
      <c r="D54" s="309" t="s">
        <v>594</v>
      </c>
      <c r="E54" s="360" t="s">
        <v>676</v>
      </c>
      <c r="G54" s="309" t="s">
        <v>594</v>
      </c>
      <c r="J54" s="358"/>
      <c r="K54" s="361"/>
      <c r="R54" s="362"/>
      <c r="AR54" s="309" t="s">
        <v>659</v>
      </c>
      <c r="AS54" s="309" t="s">
        <v>596</v>
      </c>
      <c r="AT54" s="359" t="s">
        <v>649</v>
      </c>
      <c r="AU54" s="359" t="s">
        <v>661</v>
      </c>
      <c r="AV54" s="359" t="s">
        <v>650</v>
      </c>
      <c r="AW54" s="309" t="s">
        <v>651</v>
      </c>
    </row>
    <row r="55" spans="1:63" s="359" customFormat="1" ht="10.8">
      <c r="A55" s="358"/>
      <c r="C55" s="354" t="s">
        <v>659</v>
      </c>
      <c r="D55" s="360" t="s">
        <v>594</v>
      </c>
      <c r="E55" s="363" t="s">
        <v>597</v>
      </c>
      <c r="G55" s="364">
        <v>28.308</v>
      </c>
      <c r="J55" s="358"/>
      <c r="K55" s="361"/>
      <c r="R55" s="362"/>
      <c r="AR55" s="309" t="s">
        <v>659</v>
      </c>
      <c r="AS55" s="309" t="s">
        <v>596</v>
      </c>
      <c r="AT55" s="359" t="s">
        <v>596</v>
      </c>
      <c r="AU55" s="359" t="s">
        <v>661</v>
      </c>
      <c r="AV55" s="359" t="s">
        <v>649</v>
      </c>
      <c r="AW55" s="309" t="s">
        <v>651</v>
      </c>
    </row>
    <row r="56" spans="1:63" s="23" customFormat="1" ht="24.15" customHeight="1">
      <c r="A56" s="348"/>
      <c r="B56" s="301" t="s">
        <v>595</v>
      </c>
      <c r="C56" s="301" t="s">
        <v>127</v>
      </c>
      <c r="D56" s="302" t="s">
        <v>677</v>
      </c>
      <c r="E56" s="303" t="s">
        <v>678</v>
      </c>
      <c r="F56" s="304" t="s">
        <v>22</v>
      </c>
      <c r="G56" s="305">
        <v>3.5590000000000002</v>
      </c>
      <c r="H56" s="306">
        <v>1090</v>
      </c>
      <c r="I56" s="306">
        <f>ROUND(H56*G56,2)</f>
        <v>3879.31</v>
      </c>
      <c r="J56" s="310"/>
      <c r="K56" s="349" t="s">
        <v>594</v>
      </c>
      <c r="L56" s="350"/>
      <c r="M56" s="351">
        <v>1.72</v>
      </c>
      <c r="N56" s="351">
        <f>M56*G56</f>
        <v>6.12148</v>
      </c>
      <c r="O56" s="351">
        <v>0</v>
      </c>
      <c r="P56" s="351">
        <f>O56*G56</f>
        <v>0</v>
      </c>
      <c r="Q56" s="351">
        <v>0</v>
      </c>
      <c r="R56" s="352">
        <f>Q56*G56</f>
        <v>0</v>
      </c>
      <c r="AP56" s="307" t="s">
        <v>655</v>
      </c>
      <c r="AR56" s="307" t="s">
        <v>127</v>
      </c>
      <c r="AS56" s="307" t="s">
        <v>596</v>
      </c>
      <c r="AW56" s="318" t="s">
        <v>651</v>
      </c>
      <c r="BC56" s="353">
        <f>IF(L56="základní",I56,0)</f>
        <v>0</v>
      </c>
      <c r="BD56" s="353">
        <f>IF(L56="snížená",I56,0)</f>
        <v>0</v>
      </c>
      <c r="BE56" s="353">
        <f>IF(L56="zákl. přenesená",I56,0)</f>
        <v>0</v>
      </c>
      <c r="BF56" s="353">
        <f>IF(L56="sníž. přenesená",I56,0)</f>
        <v>0</v>
      </c>
      <c r="BG56" s="353">
        <f>IF(L56="nulová",I56,0)</f>
        <v>0</v>
      </c>
      <c r="BH56" s="318" t="s">
        <v>649</v>
      </c>
      <c r="BI56" s="353">
        <f>ROUND(H56*G56,2)</f>
        <v>3879.31</v>
      </c>
      <c r="BJ56" s="318" t="s">
        <v>655</v>
      </c>
      <c r="BK56" s="307" t="s">
        <v>679</v>
      </c>
    </row>
    <row r="57" spans="1:63" s="23" customFormat="1">
      <c r="A57" s="310"/>
      <c r="C57" s="354" t="s">
        <v>657</v>
      </c>
      <c r="E57" s="355" t="s">
        <v>680</v>
      </c>
      <c r="J57" s="310"/>
      <c r="K57" s="356"/>
      <c r="R57" s="357"/>
      <c r="AR57" s="318" t="s">
        <v>657</v>
      </c>
      <c r="AS57" s="318" t="s">
        <v>596</v>
      </c>
    </row>
    <row r="58" spans="1:63" s="359" customFormat="1" ht="10.8">
      <c r="A58" s="358"/>
      <c r="C58" s="354" t="s">
        <v>659</v>
      </c>
      <c r="D58" s="309" t="s">
        <v>594</v>
      </c>
      <c r="E58" s="360" t="s">
        <v>660</v>
      </c>
      <c r="G58" s="309" t="s">
        <v>594</v>
      </c>
      <c r="J58" s="358"/>
      <c r="K58" s="361"/>
      <c r="R58" s="362"/>
      <c r="AR58" s="309" t="s">
        <v>659</v>
      </c>
      <c r="AS58" s="309" t="s">
        <v>596</v>
      </c>
      <c r="AT58" s="359" t="s">
        <v>649</v>
      </c>
      <c r="AU58" s="359" t="s">
        <v>661</v>
      </c>
      <c r="AV58" s="359" t="s">
        <v>650</v>
      </c>
      <c r="AW58" s="309" t="s">
        <v>651</v>
      </c>
    </row>
    <row r="59" spans="1:63" s="359" customFormat="1" ht="10.8">
      <c r="A59" s="358"/>
      <c r="C59" s="354" t="s">
        <v>659</v>
      </c>
      <c r="D59" s="309" t="s">
        <v>594</v>
      </c>
      <c r="E59" s="360" t="s">
        <v>681</v>
      </c>
      <c r="G59" s="309" t="s">
        <v>594</v>
      </c>
      <c r="J59" s="358"/>
      <c r="K59" s="361"/>
      <c r="R59" s="362"/>
      <c r="AR59" s="309" t="s">
        <v>659</v>
      </c>
      <c r="AS59" s="309" t="s">
        <v>596</v>
      </c>
      <c r="AT59" s="359" t="s">
        <v>649</v>
      </c>
      <c r="AU59" s="359" t="s">
        <v>661</v>
      </c>
      <c r="AV59" s="359" t="s">
        <v>650</v>
      </c>
      <c r="AW59" s="309" t="s">
        <v>651</v>
      </c>
    </row>
    <row r="60" spans="1:63" s="359" customFormat="1" ht="10.8">
      <c r="A60" s="358"/>
      <c r="C60" s="354" t="s">
        <v>659</v>
      </c>
      <c r="D60" s="309" t="s">
        <v>594</v>
      </c>
      <c r="E60" s="360" t="s">
        <v>682</v>
      </c>
      <c r="G60" s="309" t="s">
        <v>594</v>
      </c>
      <c r="J60" s="358"/>
      <c r="K60" s="361"/>
      <c r="R60" s="362"/>
      <c r="AR60" s="309" t="s">
        <v>659</v>
      </c>
      <c r="AS60" s="309" t="s">
        <v>596</v>
      </c>
      <c r="AT60" s="359" t="s">
        <v>649</v>
      </c>
      <c r="AU60" s="359" t="s">
        <v>661</v>
      </c>
      <c r="AV60" s="359" t="s">
        <v>650</v>
      </c>
      <c r="AW60" s="309" t="s">
        <v>651</v>
      </c>
    </row>
    <row r="61" spans="1:63" s="359" customFormat="1" ht="10.8">
      <c r="A61" s="358"/>
      <c r="C61" s="354" t="s">
        <v>659</v>
      </c>
      <c r="D61" s="360" t="s">
        <v>594</v>
      </c>
      <c r="E61" s="363" t="s">
        <v>599</v>
      </c>
      <c r="G61" s="364">
        <v>3.5590000000000002</v>
      </c>
      <c r="J61" s="358"/>
      <c r="K61" s="361"/>
      <c r="R61" s="362"/>
      <c r="AR61" s="309" t="s">
        <v>659</v>
      </c>
      <c r="AS61" s="309" t="s">
        <v>596</v>
      </c>
      <c r="AT61" s="359" t="s">
        <v>596</v>
      </c>
      <c r="AU61" s="359" t="s">
        <v>661</v>
      </c>
      <c r="AV61" s="359" t="s">
        <v>649</v>
      </c>
      <c r="AW61" s="309" t="s">
        <v>651</v>
      </c>
    </row>
    <row r="62" spans="1:63" s="23" customFormat="1" ht="24.15" customHeight="1">
      <c r="A62" s="348"/>
      <c r="B62" s="301" t="s">
        <v>655</v>
      </c>
      <c r="C62" s="301" t="s">
        <v>127</v>
      </c>
      <c r="D62" s="302" t="s">
        <v>683</v>
      </c>
      <c r="E62" s="303" t="s">
        <v>684</v>
      </c>
      <c r="F62" s="304" t="s">
        <v>10</v>
      </c>
      <c r="G62" s="305">
        <v>27.84</v>
      </c>
      <c r="H62" s="306">
        <v>83.8</v>
      </c>
      <c r="I62" s="306">
        <f>ROUND(H62*G62,2)</f>
        <v>2332.9899999999998</v>
      </c>
      <c r="J62" s="310"/>
      <c r="K62" s="349" t="s">
        <v>594</v>
      </c>
      <c r="L62" s="350"/>
      <c r="M62" s="351">
        <v>0.08</v>
      </c>
      <c r="N62" s="351">
        <f>M62*G62</f>
        <v>2.2271999999999998</v>
      </c>
      <c r="O62" s="351">
        <v>0</v>
      </c>
      <c r="P62" s="351">
        <f>O62*G62</f>
        <v>0</v>
      </c>
      <c r="Q62" s="351">
        <v>0</v>
      </c>
      <c r="R62" s="352">
        <f>Q62*G62</f>
        <v>0</v>
      </c>
      <c r="AP62" s="307" t="s">
        <v>655</v>
      </c>
      <c r="AR62" s="307" t="s">
        <v>127</v>
      </c>
      <c r="AS62" s="307" t="s">
        <v>596</v>
      </c>
      <c r="AW62" s="318" t="s">
        <v>651</v>
      </c>
      <c r="BC62" s="353">
        <f>IF(L62="základní",I62,0)</f>
        <v>0</v>
      </c>
      <c r="BD62" s="353">
        <f>IF(L62="snížená",I62,0)</f>
        <v>0</v>
      </c>
      <c r="BE62" s="353">
        <f>IF(L62="zákl. přenesená",I62,0)</f>
        <v>0</v>
      </c>
      <c r="BF62" s="353">
        <f>IF(L62="sníž. přenesená",I62,0)</f>
        <v>0</v>
      </c>
      <c r="BG62" s="353">
        <f>IF(L62="nulová",I62,0)</f>
        <v>0</v>
      </c>
      <c r="BH62" s="318" t="s">
        <v>649</v>
      </c>
      <c r="BI62" s="353">
        <f>ROUND(H62*G62,2)</f>
        <v>2332.9899999999998</v>
      </c>
      <c r="BJ62" s="318" t="s">
        <v>655</v>
      </c>
      <c r="BK62" s="307" t="s">
        <v>685</v>
      </c>
    </row>
    <row r="63" spans="1:63" s="23" customFormat="1">
      <c r="A63" s="310"/>
      <c r="C63" s="354" t="s">
        <v>657</v>
      </c>
      <c r="E63" s="355" t="s">
        <v>686</v>
      </c>
      <c r="J63" s="310"/>
      <c r="K63" s="356"/>
      <c r="R63" s="357"/>
      <c r="AR63" s="318" t="s">
        <v>657</v>
      </c>
      <c r="AS63" s="318" t="s">
        <v>596</v>
      </c>
    </row>
    <row r="64" spans="1:63" s="359" customFormat="1" ht="10.8">
      <c r="A64" s="358"/>
      <c r="C64" s="354" t="s">
        <v>659</v>
      </c>
      <c r="D64" s="309" t="s">
        <v>594</v>
      </c>
      <c r="E64" s="360" t="s">
        <v>660</v>
      </c>
      <c r="G64" s="309" t="s">
        <v>594</v>
      </c>
      <c r="J64" s="358"/>
      <c r="K64" s="361"/>
      <c r="R64" s="362"/>
      <c r="AR64" s="309" t="s">
        <v>659</v>
      </c>
      <c r="AS64" s="309" t="s">
        <v>596</v>
      </c>
      <c r="AT64" s="359" t="s">
        <v>649</v>
      </c>
      <c r="AU64" s="359" t="s">
        <v>661</v>
      </c>
      <c r="AV64" s="359" t="s">
        <v>650</v>
      </c>
      <c r="AW64" s="309" t="s">
        <v>651</v>
      </c>
    </row>
    <row r="65" spans="1:63" s="359" customFormat="1" ht="10.8">
      <c r="A65" s="358"/>
      <c r="C65" s="354" t="s">
        <v>659</v>
      </c>
      <c r="D65" s="309" t="s">
        <v>594</v>
      </c>
      <c r="E65" s="360" t="s">
        <v>687</v>
      </c>
      <c r="G65" s="309" t="s">
        <v>594</v>
      </c>
      <c r="J65" s="358"/>
      <c r="K65" s="361"/>
      <c r="R65" s="362"/>
      <c r="AR65" s="309" t="s">
        <v>659</v>
      </c>
      <c r="AS65" s="309" t="s">
        <v>596</v>
      </c>
      <c r="AT65" s="359" t="s">
        <v>649</v>
      </c>
      <c r="AU65" s="359" t="s">
        <v>661</v>
      </c>
      <c r="AV65" s="359" t="s">
        <v>650</v>
      </c>
      <c r="AW65" s="309" t="s">
        <v>651</v>
      </c>
    </row>
    <row r="66" spans="1:63" s="359" customFormat="1" ht="10.8">
      <c r="A66" s="358"/>
      <c r="C66" s="354" t="s">
        <v>659</v>
      </c>
      <c r="D66" s="360" t="s">
        <v>594</v>
      </c>
      <c r="E66" s="363" t="s">
        <v>616</v>
      </c>
      <c r="G66" s="364">
        <v>27.84</v>
      </c>
      <c r="J66" s="358"/>
      <c r="K66" s="361"/>
      <c r="R66" s="362"/>
      <c r="AR66" s="309" t="s">
        <v>659</v>
      </c>
      <c r="AS66" s="309" t="s">
        <v>596</v>
      </c>
      <c r="AT66" s="359" t="s">
        <v>596</v>
      </c>
      <c r="AU66" s="359" t="s">
        <v>661</v>
      </c>
      <c r="AV66" s="359" t="s">
        <v>649</v>
      </c>
      <c r="AW66" s="309" t="s">
        <v>651</v>
      </c>
    </row>
    <row r="67" spans="1:63" s="292" customFormat="1" ht="22.95" customHeight="1">
      <c r="A67" s="337"/>
      <c r="C67" s="338" t="s">
        <v>120</v>
      </c>
      <c r="D67" s="346" t="s">
        <v>596</v>
      </c>
      <c r="E67" s="346" t="s">
        <v>688</v>
      </c>
      <c r="I67" s="347">
        <f>BI67</f>
        <v>25152.82</v>
      </c>
      <c r="J67" s="337"/>
      <c r="K67" s="341"/>
      <c r="N67" s="342">
        <f>SUM(N68:N84)</f>
        <v>3.9852400000000001</v>
      </c>
      <c r="P67" s="342">
        <f>SUM(P68:P84)</f>
        <v>14.301950250000001</v>
      </c>
      <c r="R67" s="343">
        <f>SUM(R68:R84)</f>
        <v>0</v>
      </c>
      <c r="AP67" s="338" t="s">
        <v>649</v>
      </c>
      <c r="AR67" s="344" t="s">
        <v>120</v>
      </c>
      <c r="AS67" s="344" t="s">
        <v>649</v>
      </c>
      <c r="AW67" s="338" t="s">
        <v>651</v>
      </c>
      <c r="BI67" s="345">
        <f>SUM(BI68:BI84)</f>
        <v>25152.82</v>
      </c>
    </row>
    <row r="68" spans="1:63" s="23" customFormat="1" ht="16.5" customHeight="1">
      <c r="A68" s="348"/>
      <c r="B68" s="301" t="s">
        <v>689</v>
      </c>
      <c r="C68" s="301" t="s">
        <v>127</v>
      </c>
      <c r="D68" s="302" t="s">
        <v>690</v>
      </c>
      <c r="E68" s="303" t="s">
        <v>691</v>
      </c>
      <c r="F68" s="304" t="s">
        <v>22</v>
      </c>
      <c r="G68" s="305">
        <v>2.1560000000000001</v>
      </c>
      <c r="H68" s="306">
        <v>4220</v>
      </c>
      <c r="I68" s="306">
        <f>ROUND(H68*G68,2)</f>
        <v>9098.32</v>
      </c>
      <c r="J68" s="310"/>
      <c r="K68" s="349" t="s">
        <v>594</v>
      </c>
      <c r="L68" s="350"/>
      <c r="M68" s="351">
        <v>0.58399999999999996</v>
      </c>
      <c r="N68" s="351">
        <f>M68*G68</f>
        <v>1.259104</v>
      </c>
      <c r="O68" s="351">
        <v>2.5018699999999998</v>
      </c>
      <c r="P68" s="351">
        <f>O68*G68</f>
        <v>5.3940317200000001</v>
      </c>
      <c r="Q68" s="351">
        <v>0</v>
      </c>
      <c r="R68" s="352">
        <f>Q68*G68</f>
        <v>0</v>
      </c>
      <c r="AP68" s="307" t="s">
        <v>655</v>
      </c>
      <c r="AR68" s="307" t="s">
        <v>127</v>
      </c>
      <c r="AS68" s="307" t="s">
        <v>596</v>
      </c>
      <c r="AW68" s="318" t="s">
        <v>651</v>
      </c>
      <c r="BC68" s="353">
        <f>IF(L68="základní",I68,0)</f>
        <v>0</v>
      </c>
      <c r="BD68" s="353">
        <f>IF(L68="snížená",I68,0)</f>
        <v>0</v>
      </c>
      <c r="BE68" s="353">
        <f>IF(L68="zákl. přenesená",I68,0)</f>
        <v>0</v>
      </c>
      <c r="BF68" s="353">
        <f>IF(L68="sníž. přenesená",I68,0)</f>
        <v>0</v>
      </c>
      <c r="BG68" s="353">
        <f>IF(L68="nulová",I68,0)</f>
        <v>0</v>
      </c>
      <c r="BH68" s="318" t="s">
        <v>649</v>
      </c>
      <c r="BI68" s="353">
        <f>ROUND(H68*G68,2)</f>
        <v>9098.32</v>
      </c>
      <c r="BJ68" s="318" t="s">
        <v>655</v>
      </c>
      <c r="BK68" s="307" t="s">
        <v>692</v>
      </c>
    </row>
    <row r="69" spans="1:63" s="23" customFormat="1">
      <c r="A69" s="310"/>
      <c r="C69" s="354" t="s">
        <v>657</v>
      </c>
      <c r="E69" s="355" t="s">
        <v>693</v>
      </c>
      <c r="J69" s="310"/>
      <c r="K69" s="356"/>
      <c r="R69" s="357"/>
      <c r="AR69" s="318" t="s">
        <v>657</v>
      </c>
      <c r="AS69" s="318" t="s">
        <v>596</v>
      </c>
    </row>
    <row r="70" spans="1:63" s="359" customFormat="1" ht="10.8">
      <c r="A70" s="358"/>
      <c r="C70" s="354" t="s">
        <v>659</v>
      </c>
      <c r="D70" s="309" t="s">
        <v>594</v>
      </c>
      <c r="E70" s="360" t="s">
        <v>660</v>
      </c>
      <c r="G70" s="309" t="s">
        <v>594</v>
      </c>
      <c r="J70" s="358"/>
      <c r="K70" s="361"/>
      <c r="R70" s="362"/>
      <c r="AR70" s="309" t="s">
        <v>659</v>
      </c>
      <c r="AS70" s="309" t="s">
        <v>596</v>
      </c>
      <c r="AT70" s="359" t="s">
        <v>649</v>
      </c>
      <c r="AU70" s="359" t="s">
        <v>661</v>
      </c>
      <c r="AV70" s="359" t="s">
        <v>650</v>
      </c>
      <c r="AW70" s="309" t="s">
        <v>651</v>
      </c>
    </row>
    <row r="71" spans="1:63" s="359" customFormat="1" ht="10.8">
      <c r="A71" s="358"/>
      <c r="C71" s="354" t="s">
        <v>659</v>
      </c>
      <c r="D71" s="309" t="s">
        <v>594</v>
      </c>
      <c r="E71" s="360" t="s">
        <v>694</v>
      </c>
      <c r="G71" s="309" t="s">
        <v>594</v>
      </c>
      <c r="J71" s="358"/>
      <c r="K71" s="361"/>
      <c r="R71" s="362"/>
      <c r="AR71" s="309" t="s">
        <v>659</v>
      </c>
      <c r="AS71" s="309" t="s">
        <v>596</v>
      </c>
      <c r="AT71" s="359" t="s">
        <v>649</v>
      </c>
      <c r="AU71" s="359" t="s">
        <v>661</v>
      </c>
      <c r="AV71" s="359" t="s">
        <v>650</v>
      </c>
      <c r="AW71" s="309" t="s">
        <v>651</v>
      </c>
    </row>
    <row r="72" spans="1:63" s="359" customFormat="1" ht="10.8">
      <c r="A72" s="358"/>
      <c r="C72" s="354" t="s">
        <v>659</v>
      </c>
      <c r="D72" s="309" t="s">
        <v>594</v>
      </c>
      <c r="E72" s="360" t="s">
        <v>695</v>
      </c>
      <c r="G72" s="309" t="s">
        <v>594</v>
      </c>
      <c r="J72" s="358"/>
      <c r="K72" s="361"/>
      <c r="R72" s="362"/>
      <c r="AR72" s="309" t="s">
        <v>659</v>
      </c>
      <c r="AS72" s="309" t="s">
        <v>596</v>
      </c>
      <c r="AT72" s="359" t="s">
        <v>649</v>
      </c>
      <c r="AU72" s="359" t="s">
        <v>661</v>
      </c>
      <c r="AV72" s="359" t="s">
        <v>650</v>
      </c>
      <c r="AW72" s="309" t="s">
        <v>651</v>
      </c>
    </row>
    <row r="73" spans="1:63" s="359" customFormat="1" ht="10.8">
      <c r="A73" s="358"/>
      <c r="C73" s="354" t="s">
        <v>659</v>
      </c>
      <c r="D73" s="360" t="s">
        <v>594</v>
      </c>
      <c r="E73" s="363" t="s">
        <v>606</v>
      </c>
      <c r="G73" s="364">
        <v>2.1560000000000001</v>
      </c>
      <c r="J73" s="358"/>
      <c r="K73" s="361"/>
      <c r="R73" s="362"/>
      <c r="AR73" s="309" t="s">
        <v>659</v>
      </c>
      <c r="AS73" s="309" t="s">
        <v>596</v>
      </c>
      <c r="AT73" s="359" t="s">
        <v>596</v>
      </c>
      <c r="AU73" s="359" t="s">
        <v>661</v>
      </c>
      <c r="AV73" s="359" t="s">
        <v>649</v>
      </c>
      <c r="AW73" s="309" t="s">
        <v>651</v>
      </c>
    </row>
    <row r="74" spans="1:63" s="23" customFormat="1" ht="16.5" customHeight="1">
      <c r="A74" s="348"/>
      <c r="B74" s="301" t="s">
        <v>696</v>
      </c>
      <c r="C74" s="301" t="s">
        <v>127</v>
      </c>
      <c r="D74" s="302" t="s">
        <v>697</v>
      </c>
      <c r="E74" s="303" t="s">
        <v>698</v>
      </c>
      <c r="F74" s="304" t="s">
        <v>10</v>
      </c>
      <c r="G74" s="305">
        <v>1.28</v>
      </c>
      <c r="H74" s="306">
        <v>670</v>
      </c>
      <c r="I74" s="306">
        <f>ROUND(H74*G74,2)</f>
        <v>857.6</v>
      </c>
      <c r="J74" s="310"/>
      <c r="K74" s="349" t="s">
        <v>594</v>
      </c>
      <c r="L74" s="350"/>
      <c r="M74" s="351">
        <v>0.35399999999999998</v>
      </c>
      <c r="N74" s="351">
        <f>M74*G74</f>
        <v>0.45311999999999997</v>
      </c>
      <c r="O74" s="351">
        <v>2.9399999999999999E-3</v>
      </c>
      <c r="P74" s="351">
        <f>O74*G74</f>
        <v>3.7632E-3</v>
      </c>
      <c r="Q74" s="351">
        <v>0</v>
      </c>
      <c r="R74" s="352">
        <f>Q74*G74</f>
        <v>0</v>
      </c>
      <c r="AP74" s="307" t="s">
        <v>655</v>
      </c>
      <c r="AR74" s="307" t="s">
        <v>127</v>
      </c>
      <c r="AS74" s="307" t="s">
        <v>596</v>
      </c>
      <c r="AW74" s="318" t="s">
        <v>651</v>
      </c>
      <c r="BC74" s="353">
        <f>IF(L74="základní",I74,0)</f>
        <v>0</v>
      </c>
      <c r="BD74" s="353">
        <f>IF(L74="snížená",I74,0)</f>
        <v>0</v>
      </c>
      <c r="BE74" s="353">
        <f>IF(L74="zákl. přenesená",I74,0)</f>
        <v>0</v>
      </c>
      <c r="BF74" s="353">
        <f>IF(L74="sníž. přenesená",I74,0)</f>
        <v>0</v>
      </c>
      <c r="BG74" s="353">
        <f>IF(L74="nulová",I74,0)</f>
        <v>0</v>
      </c>
      <c r="BH74" s="318" t="s">
        <v>649</v>
      </c>
      <c r="BI74" s="353">
        <f>ROUND(H74*G74,2)</f>
        <v>857.6</v>
      </c>
      <c r="BJ74" s="318" t="s">
        <v>655</v>
      </c>
      <c r="BK74" s="307" t="s">
        <v>699</v>
      </c>
    </row>
    <row r="75" spans="1:63" s="23" customFormat="1">
      <c r="A75" s="310"/>
      <c r="C75" s="354" t="s">
        <v>657</v>
      </c>
      <c r="E75" s="355" t="s">
        <v>700</v>
      </c>
      <c r="J75" s="310"/>
      <c r="K75" s="356"/>
      <c r="R75" s="357"/>
      <c r="AR75" s="318" t="s">
        <v>657</v>
      </c>
      <c r="AS75" s="318" t="s">
        <v>596</v>
      </c>
    </row>
    <row r="76" spans="1:63" s="359" customFormat="1" ht="10.8">
      <c r="A76" s="358"/>
      <c r="C76" s="354" t="s">
        <v>659</v>
      </c>
      <c r="D76" s="309" t="s">
        <v>594</v>
      </c>
      <c r="E76" s="360" t="s">
        <v>701</v>
      </c>
      <c r="G76" s="364">
        <v>1.28</v>
      </c>
      <c r="J76" s="358"/>
      <c r="K76" s="361"/>
      <c r="R76" s="362"/>
      <c r="AR76" s="309" t="s">
        <v>659</v>
      </c>
      <c r="AS76" s="309" t="s">
        <v>596</v>
      </c>
      <c r="AT76" s="359" t="s">
        <v>596</v>
      </c>
      <c r="AU76" s="359" t="s">
        <v>661</v>
      </c>
      <c r="AV76" s="359" t="s">
        <v>649</v>
      </c>
      <c r="AW76" s="309" t="s">
        <v>651</v>
      </c>
    </row>
    <row r="77" spans="1:63" s="23" customFormat="1" ht="16.5" customHeight="1">
      <c r="A77" s="348"/>
      <c r="B77" s="301" t="s">
        <v>702</v>
      </c>
      <c r="C77" s="301" t="s">
        <v>127</v>
      </c>
      <c r="D77" s="302" t="s">
        <v>703</v>
      </c>
      <c r="E77" s="303" t="s">
        <v>704</v>
      </c>
      <c r="F77" s="304" t="s">
        <v>10</v>
      </c>
      <c r="G77" s="305">
        <v>1.28</v>
      </c>
      <c r="H77" s="306">
        <v>139</v>
      </c>
      <c r="I77" s="306">
        <f>ROUND(H77*G77,2)</f>
        <v>177.92</v>
      </c>
      <c r="J77" s="310"/>
      <c r="K77" s="349" t="s">
        <v>594</v>
      </c>
      <c r="L77" s="350"/>
      <c r="M77" s="351">
        <v>0.152</v>
      </c>
      <c r="N77" s="351">
        <f>M77*G77</f>
        <v>0.19456000000000001</v>
      </c>
      <c r="O77" s="351">
        <v>0</v>
      </c>
      <c r="P77" s="351">
        <f>O77*G77</f>
        <v>0</v>
      </c>
      <c r="Q77" s="351">
        <v>0</v>
      </c>
      <c r="R77" s="352">
        <f>Q77*G77</f>
        <v>0</v>
      </c>
      <c r="AP77" s="307" t="s">
        <v>655</v>
      </c>
      <c r="AR77" s="307" t="s">
        <v>127</v>
      </c>
      <c r="AS77" s="307" t="s">
        <v>596</v>
      </c>
      <c r="AW77" s="318" t="s">
        <v>651</v>
      </c>
      <c r="BC77" s="353">
        <f>IF(L77="základní",I77,0)</f>
        <v>0</v>
      </c>
      <c r="BD77" s="353">
        <f>IF(L77="snížená",I77,0)</f>
        <v>0</v>
      </c>
      <c r="BE77" s="353">
        <f>IF(L77="zákl. přenesená",I77,0)</f>
        <v>0</v>
      </c>
      <c r="BF77" s="353">
        <f>IF(L77="sníž. přenesená",I77,0)</f>
        <v>0</v>
      </c>
      <c r="BG77" s="353">
        <f>IF(L77="nulová",I77,0)</f>
        <v>0</v>
      </c>
      <c r="BH77" s="318" t="s">
        <v>649</v>
      </c>
      <c r="BI77" s="353">
        <f>ROUND(H77*G77,2)</f>
        <v>177.92</v>
      </c>
      <c r="BJ77" s="318" t="s">
        <v>655</v>
      </c>
      <c r="BK77" s="307" t="s">
        <v>705</v>
      </c>
    </row>
    <row r="78" spans="1:63" s="23" customFormat="1">
      <c r="A78" s="310"/>
      <c r="C78" s="354" t="s">
        <v>657</v>
      </c>
      <c r="E78" s="355" t="s">
        <v>706</v>
      </c>
      <c r="J78" s="310"/>
      <c r="K78" s="356"/>
      <c r="R78" s="357"/>
      <c r="AR78" s="318" t="s">
        <v>657</v>
      </c>
      <c r="AS78" s="318" t="s">
        <v>596</v>
      </c>
    </row>
    <row r="79" spans="1:63" s="23" customFormat="1" ht="16.5" customHeight="1">
      <c r="A79" s="348"/>
      <c r="B79" s="301" t="s">
        <v>707</v>
      </c>
      <c r="C79" s="301" t="s">
        <v>127</v>
      </c>
      <c r="D79" s="302" t="s">
        <v>708</v>
      </c>
      <c r="E79" s="303" t="s">
        <v>709</v>
      </c>
      <c r="F79" s="304" t="s">
        <v>22</v>
      </c>
      <c r="G79" s="305">
        <v>3.5590000000000002</v>
      </c>
      <c r="H79" s="306">
        <v>4220</v>
      </c>
      <c r="I79" s="306">
        <f>ROUND(H79*G79,2)</f>
        <v>15018.98</v>
      </c>
      <c r="J79" s="310"/>
      <c r="K79" s="349" t="s">
        <v>594</v>
      </c>
      <c r="L79" s="350"/>
      <c r="M79" s="351">
        <v>0.58399999999999996</v>
      </c>
      <c r="N79" s="351">
        <f>M79*G79</f>
        <v>2.0784560000000001</v>
      </c>
      <c r="O79" s="351">
        <v>2.5018699999999998</v>
      </c>
      <c r="P79" s="351">
        <f>O79*G79</f>
        <v>8.90415533</v>
      </c>
      <c r="Q79" s="351">
        <v>0</v>
      </c>
      <c r="R79" s="352">
        <f>Q79*G79</f>
        <v>0</v>
      </c>
      <c r="AP79" s="307" t="s">
        <v>655</v>
      </c>
      <c r="AR79" s="307" t="s">
        <v>127</v>
      </c>
      <c r="AS79" s="307" t="s">
        <v>596</v>
      </c>
      <c r="AW79" s="318" t="s">
        <v>651</v>
      </c>
      <c r="BC79" s="353">
        <f>IF(L79="základní",I79,0)</f>
        <v>0</v>
      </c>
      <c r="BD79" s="353">
        <f>IF(L79="snížená",I79,0)</f>
        <v>0</v>
      </c>
      <c r="BE79" s="353">
        <f>IF(L79="zákl. přenesená",I79,0)</f>
        <v>0</v>
      </c>
      <c r="BF79" s="353">
        <f>IF(L79="sníž. přenesená",I79,0)</f>
        <v>0</v>
      </c>
      <c r="BG79" s="353">
        <f>IF(L79="nulová",I79,0)</f>
        <v>0</v>
      </c>
      <c r="BH79" s="318" t="s">
        <v>649</v>
      </c>
      <c r="BI79" s="353">
        <f>ROUND(H79*G79,2)</f>
        <v>15018.98</v>
      </c>
      <c r="BJ79" s="318" t="s">
        <v>655</v>
      </c>
      <c r="BK79" s="307" t="s">
        <v>710</v>
      </c>
    </row>
    <row r="80" spans="1:63" s="23" customFormat="1">
      <c r="A80" s="310"/>
      <c r="C80" s="354" t="s">
        <v>657</v>
      </c>
      <c r="E80" s="355" t="s">
        <v>711</v>
      </c>
      <c r="J80" s="310"/>
      <c r="K80" s="356"/>
      <c r="R80" s="357"/>
      <c r="AR80" s="318" t="s">
        <v>657</v>
      </c>
      <c r="AS80" s="318" t="s">
        <v>596</v>
      </c>
    </row>
    <row r="81" spans="1:63" s="359" customFormat="1" ht="10.8">
      <c r="A81" s="358"/>
      <c r="C81" s="354" t="s">
        <v>659</v>
      </c>
      <c r="D81" s="309" t="s">
        <v>594</v>
      </c>
      <c r="E81" s="360" t="s">
        <v>660</v>
      </c>
      <c r="G81" s="309" t="s">
        <v>594</v>
      </c>
      <c r="J81" s="358"/>
      <c r="K81" s="361"/>
      <c r="R81" s="362"/>
      <c r="AR81" s="309" t="s">
        <v>659</v>
      </c>
      <c r="AS81" s="309" t="s">
        <v>596</v>
      </c>
      <c r="AT81" s="359" t="s">
        <v>649</v>
      </c>
      <c r="AU81" s="359" t="s">
        <v>661</v>
      </c>
      <c r="AV81" s="359" t="s">
        <v>650</v>
      </c>
      <c r="AW81" s="309" t="s">
        <v>651</v>
      </c>
    </row>
    <row r="82" spans="1:63" s="359" customFormat="1" ht="10.8">
      <c r="A82" s="358"/>
      <c r="C82" s="354" t="s">
        <v>659</v>
      </c>
      <c r="D82" s="309" t="s">
        <v>594</v>
      </c>
      <c r="E82" s="360" t="s">
        <v>712</v>
      </c>
      <c r="G82" s="309" t="s">
        <v>594</v>
      </c>
      <c r="J82" s="358"/>
      <c r="K82" s="361"/>
      <c r="R82" s="362"/>
      <c r="AR82" s="309" t="s">
        <v>659</v>
      </c>
      <c r="AS82" s="309" t="s">
        <v>596</v>
      </c>
      <c r="AT82" s="359" t="s">
        <v>649</v>
      </c>
      <c r="AU82" s="359" t="s">
        <v>661</v>
      </c>
      <c r="AV82" s="359" t="s">
        <v>650</v>
      </c>
      <c r="AW82" s="309" t="s">
        <v>651</v>
      </c>
    </row>
    <row r="83" spans="1:63" s="359" customFormat="1" ht="10.8">
      <c r="A83" s="358"/>
      <c r="C83" s="354" t="s">
        <v>659</v>
      </c>
      <c r="D83" s="309" t="s">
        <v>594</v>
      </c>
      <c r="E83" s="360" t="s">
        <v>682</v>
      </c>
      <c r="G83" s="309" t="s">
        <v>594</v>
      </c>
      <c r="J83" s="358"/>
      <c r="K83" s="361"/>
      <c r="R83" s="362"/>
      <c r="AR83" s="309" t="s">
        <v>659</v>
      </c>
      <c r="AS83" s="309" t="s">
        <v>596</v>
      </c>
      <c r="AT83" s="359" t="s">
        <v>649</v>
      </c>
      <c r="AU83" s="359" t="s">
        <v>661</v>
      </c>
      <c r="AV83" s="359" t="s">
        <v>650</v>
      </c>
      <c r="AW83" s="309" t="s">
        <v>651</v>
      </c>
    </row>
    <row r="84" spans="1:63" s="359" customFormat="1" ht="10.8">
      <c r="A84" s="358"/>
      <c r="C84" s="354" t="s">
        <v>659</v>
      </c>
      <c r="D84" s="360" t="s">
        <v>594</v>
      </c>
      <c r="E84" s="363" t="s">
        <v>610</v>
      </c>
      <c r="G84" s="364">
        <v>3.5590000000000002</v>
      </c>
      <c r="J84" s="358"/>
      <c r="K84" s="361"/>
      <c r="R84" s="362"/>
      <c r="AR84" s="309" t="s">
        <v>659</v>
      </c>
      <c r="AS84" s="309" t="s">
        <v>596</v>
      </c>
      <c r="AT84" s="359" t="s">
        <v>596</v>
      </c>
      <c r="AU84" s="359" t="s">
        <v>661</v>
      </c>
      <c r="AV84" s="359" t="s">
        <v>649</v>
      </c>
      <c r="AW84" s="309" t="s">
        <v>651</v>
      </c>
    </row>
    <row r="85" spans="1:63" s="292" customFormat="1" ht="22.95" customHeight="1">
      <c r="A85" s="337"/>
      <c r="C85" s="338" t="s">
        <v>120</v>
      </c>
      <c r="D85" s="346" t="s">
        <v>595</v>
      </c>
      <c r="E85" s="346" t="s">
        <v>713</v>
      </c>
      <c r="I85" s="347">
        <f>BI85</f>
        <v>207677</v>
      </c>
      <c r="J85" s="337"/>
      <c r="K85" s="341"/>
      <c r="N85" s="342">
        <f>SUM(N86:N96)</f>
        <v>56</v>
      </c>
      <c r="P85" s="342">
        <f>SUM(P86:P96)</f>
        <v>29.534120000000001</v>
      </c>
      <c r="R85" s="343">
        <f>SUM(R86:R96)</f>
        <v>0</v>
      </c>
      <c r="AP85" s="338" t="s">
        <v>649</v>
      </c>
      <c r="AR85" s="344" t="s">
        <v>120</v>
      </c>
      <c r="AS85" s="344" t="s">
        <v>649</v>
      </c>
      <c r="AW85" s="338" t="s">
        <v>651</v>
      </c>
      <c r="BI85" s="345">
        <f>SUM(BI86:BI96)</f>
        <v>207677</v>
      </c>
    </row>
    <row r="86" spans="1:63" s="23" customFormat="1" ht="16.5" customHeight="1">
      <c r="A86" s="348"/>
      <c r="B86" s="301" t="s">
        <v>714</v>
      </c>
      <c r="C86" s="301" t="s">
        <v>127</v>
      </c>
      <c r="D86" s="302" t="s">
        <v>715</v>
      </c>
      <c r="E86" s="303" t="s">
        <v>716</v>
      </c>
      <c r="F86" s="304" t="s">
        <v>717</v>
      </c>
      <c r="G86" s="305">
        <v>9</v>
      </c>
      <c r="H86" s="306">
        <v>1292</v>
      </c>
      <c r="I86" s="306">
        <f t="shared" ref="I86:I96" si="0">ROUND(H86*G86,2)</f>
        <v>11628</v>
      </c>
      <c r="J86" s="310"/>
      <c r="K86" s="349" t="s">
        <v>594</v>
      </c>
      <c r="L86" s="350"/>
      <c r="M86" s="351">
        <v>1</v>
      </c>
      <c r="N86" s="351">
        <f t="shared" ref="N86:N96" si="1">M86*G86</f>
        <v>9</v>
      </c>
      <c r="O86" s="351">
        <v>7.0200000000000002E-3</v>
      </c>
      <c r="P86" s="351">
        <f t="shared" ref="P86:P96" si="2">O86*G86</f>
        <v>6.318E-2</v>
      </c>
      <c r="Q86" s="351">
        <v>0</v>
      </c>
      <c r="R86" s="352">
        <f t="shared" ref="R86:R96" si="3">Q86*G86</f>
        <v>0</v>
      </c>
      <c r="AP86" s="307" t="s">
        <v>655</v>
      </c>
      <c r="AR86" s="307" t="s">
        <v>127</v>
      </c>
      <c r="AS86" s="307" t="s">
        <v>596</v>
      </c>
      <c r="AW86" s="318" t="s">
        <v>651</v>
      </c>
      <c r="BC86" s="353">
        <f t="shared" ref="BC86:BC96" si="4">IF(L86="základní",I86,0)</f>
        <v>0</v>
      </c>
      <c r="BD86" s="353">
        <f t="shared" ref="BD86:BD96" si="5">IF(L86="snížená",I86,0)</f>
        <v>0</v>
      </c>
      <c r="BE86" s="353">
        <f t="shared" ref="BE86:BE96" si="6">IF(L86="zákl. přenesená",I86,0)</f>
        <v>0</v>
      </c>
      <c r="BF86" s="353">
        <f t="shared" ref="BF86:BF96" si="7">IF(L86="sníž. přenesená",I86,0)</f>
        <v>0</v>
      </c>
      <c r="BG86" s="353">
        <f t="shared" ref="BG86:BG96" si="8">IF(L86="nulová",I86,0)</f>
        <v>0</v>
      </c>
      <c r="BH86" s="318" t="s">
        <v>649</v>
      </c>
      <c r="BI86" s="353">
        <f t="shared" ref="BI86:BI96" si="9">ROUND(H86*G86,2)</f>
        <v>11628</v>
      </c>
      <c r="BJ86" s="318" t="s">
        <v>655</v>
      </c>
      <c r="BK86" s="307" t="s">
        <v>718</v>
      </c>
    </row>
    <row r="87" spans="1:63" s="23" customFormat="1" ht="16.5" customHeight="1">
      <c r="A87" s="348"/>
      <c r="B87" s="365" t="s">
        <v>719</v>
      </c>
      <c r="C87" s="365" t="s">
        <v>129</v>
      </c>
      <c r="D87" s="366" t="s">
        <v>720</v>
      </c>
      <c r="E87" s="367" t="s">
        <v>721</v>
      </c>
      <c r="F87" s="368" t="s">
        <v>0</v>
      </c>
      <c r="G87" s="369">
        <v>7</v>
      </c>
      <c r="H87" s="370">
        <v>5988</v>
      </c>
      <c r="I87" s="370">
        <f t="shared" si="0"/>
        <v>41916</v>
      </c>
      <c r="J87" s="371"/>
      <c r="K87" s="372" t="s">
        <v>594</v>
      </c>
      <c r="L87" s="373"/>
      <c r="M87" s="351">
        <v>0</v>
      </c>
      <c r="N87" s="351">
        <f t="shared" si="1"/>
        <v>0</v>
      </c>
      <c r="O87" s="351">
        <v>1.1140000000000001</v>
      </c>
      <c r="P87" s="351">
        <f t="shared" si="2"/>
        <v>7.7980000000000009</v>
      </c>
      <c r="Q87" s="351">
        <v>0</v>
      </c>
      <c r="R87" s="352">
        <f t="shared" si="3"/>
        <v>0</v>
      </c>
      <c r="AP87" s="307" t="s">
        <v>707</v>
      </c>
      <c r="AR87" s="307" t="s">
        <v>129</v>
      </c>
      <c r="AS87" s="307" t="s">
        <v>596</v>
      </c>
      <c r="AW87" s="318" t="s">
        <v>651</v>
      </c>
      <c r="BC87" s="353">
        <f t="shared" si="4"/>
        <v>0</v>
      </c>
      <c r="BD87" s="353">
        <f t="shared" si="5"/>
        <v>0</v>
      </c>
      <c r="BE87" s="353">
        <f t="shared" si="6"/>
        <v>0</v>
      </c>
      <c r="BF87" s="353">
        <f t="shared" si="7"/>
        <v>0</v>
      </c>
      <c r="BG87" s="353">
        <f t="shared" si="8"/>
        <v>0</v>
      </c>
      <c r="BH87" s="318" t="s">
        <v>649</v>
      </c>
      <c r="BI87" s="353">
        <f t="shared" si="9"/>
        <v>41916</v>
      </c>
      <c r="BJ87" s="318" t="s">
        <v>655</v>
      </c>
      <c r="BK87" s="307" t="s">
        <v>722</v>
      </c>
    </row>
    <row r="88" spans="1:63" s="23" customFormat="1" ht="16.5" customHeight="1">
      <c r="A88" s="348"/>
      <c r="B88" s="365" t="s">
        <v>723</v>
      </c>
      <c r="C88" s="365" t="s">
        <v>129</v>
      </c>
      <c r="D88" s="366" t="s">
        <v>724</v>
      </c>
      <c r="E88" s="367" t="s">
        <v>725</v>
      </c>
      <c r="F88" s="368" t="s">
        <v>0</v>
      </c>
      <c r="G88" s="369">
        <v>1</v>
      </c>
      <c r="H88" s="370">
        <v>3564</v>
      </c>
      <c r="I88" s="370">
        <f t="shared" si="0"/>
        <v>3564</v>
      </c>
      <c r="J88" s="371"/>
      <c r="K88" s="372" t="s">
        <v>594</v>
      </c>
      <c r="L88" s="373"/>
      <c r="M88" s="351">
        <v>0</v>
      </c>
      <c r="N88" s="351">
        <f t="shared" si="1"/>
        <v>0</v>
      </c>
      <c r="O88" s="351">
        <v>0.57799999999999996</v>
      </c>
      <c r="P88" s="351">
        <f t="shared" si="2"/>
        <v>0.57799999999999996</v>
      </c>
      <c r="Q88" s="351">
        <v>0</v>
      </c>
      <c r="R88" s="352">
        <f t="shared" si="3"/>
        <v>0</v>
      </c>
      <c r="AP88" s="307" t="s">
        <v>707</v>
      </c>
      <c r="AR88" s="307" t="s">
        <v>129</v>
      </c>
      <c r="AS88" s="307" t="s">
        <v>596</v>
      </c>
      <c r="AW88" s="318" t="s">
        <v>651</v>
      </c>
      <c r="BC88" s="353">
        <f t="shared" si="4"/>
        <v>0</v>
      </c>
      <c r="BD88" s="353">
        <f t="shared" si="5"/>
        <v>0</v>
      </c>
      <c r="BE88" s="353">
        <f t="shared" si="6"/>
        <v>0</v>
      </c>
      <c r="BF88" s="353">
        <f t="shared" si="7"/>
        <v>0</v>
      </c>
      <c r="BG88" s="353">
        <f t="shared" si="8"/>
        <v>0</v>
      </c>
      <c r="BH88" s="318" t="s">
        <v>649</v>
      </c>
      <c r="BI88" s="353">
        <f t="shared" si="9"/>
        <v>3564</v>
      </c>
      <c r="BJ88" s="318" t="s">
        <v>655</v>
      </c>
      <c r="BK88" s="307" t="s">
        <v>726</v>
      </c>
    </row>
    <row r="89" spans="1:63" s="23" customFormat="1" ht="16.5" customHeight="1">
      <c r="A89" s="348"/>
      <c r="B89" s="365" t="s">
        <v>727</v>
      </c>
      <c r="C89" s="365" t="s">
        <v>129</v>
      </c>
      <c r="D89" s="366" t="s">
        <v>728</v>
      </c>
      <c r="E89" s="367" t="s">
        <v>729</v>
      </c>
      <c r="F89" s="368" t="s">
        <v>0</v>
      </c>
      <c r="G89" s="369">
        <v>1</v>
      </c>
      <c r="H89" s="370">
        <v>3170</v>
      </c>
      <c r="I89" s="370">
        <f t="shared" si="0"/>
        <v>3170</v>
      </c>
      <c r="J89" s="371"/>
      <c r="K89" s="372" t="s">
        <v>594</v>
      </c>
      <c r="L89" s="373"/>
      <c r="M89" s="351">
        <v>0</v>
      </c>
      <c r="N89" s="351">
        <f t="shared" si="1"/>
        <v>0</v>
      </c>
      <c r="O89" s="351">
        <v>0.45900000000000002</v>
      </c>
      <c r="P89" s="351">
        <f t="shared" si="2"/>
        <v>0.45900000000000002</v>
      </c>
      <c r="Q89" s="351">
        <v>0</v>
      </c>
      <c r="R89" s="352">
        <f t="shared" si="3"/>
        <v>0</v>
      </c>
      <c r="AP89" s="307" t="s">
        <v>707</v>
      </c>
      <c r="AR89" s="307" t="s">
        <v>129</v>
      </c>
      <c r="AS89" s="307" t="s">
        <v>596</v>
      </c>
      <c r="AW89" s="318" t="s">
        <v>651</v>
      </c>
      <c r="BC89" s="353">
        <f t="shared" si="4"/>
        <v>0</v>
      </c>
      <c r="BD89" s="353">
        <f t="shared" si="5"/>
        <v>0</v>
      </c>
      <c r="BE89" s="353">
        <f t="shared" si="6"/>
        <v>0</v>
      </c>
      <c r="BF89" s="353">
        <f t="shared" si="7"/>
        <v>0</v>
      </c>
      <c r="BG89" s="353">
        <f t="shared" si="8"/>
        <v>0</v>
      </c>
      <c r="BH89" s="318" t="s">
        <v>649</v>
      </c>
      <c r="BI89" s="353">
        <f t="shared" si="9"/>
        <v>3170</v>
      </c>
      <c r="BJ89" s="318" t="s">
        <v>655</v>
      </c>
      <c r="BK89" s="307" t="s">
        <v>730</v>
      </c>
    </row>
    <row r="90" spans="1:63" s="23" customFormat="1" ht="16.5" customHeight="1">
      <c r="A90" s="348"/>
      <c r="B90" s="301" t="s">
        <v>731</v>
      </c>
      <c r="C90" s="301" t="s">
        <v>127</v>
      </c>
      <c r="D90" s="302" t="s">
        <v>732</v>
      </c>
      <c r="E90" s="303" t="s">
        <v>733</v>
      </c>
      <c r="F90" s="304" t="s">
        <v>717</v>
      </c>
      <c r="G90" s="305">
        <v>42</v>
      </c>
      <c r="H90" s="306">
        <v>892</v>
      </c>
      <c r="I90" s="306">
        <f t="shared" si="0"/>
        <v>37464</v>
      </c>
      <c r="J90" s="310"/>
      <c r="K90" s="349" t="s">
        <v>594</v>
      </c>
      <c r="L90" s="350"/>
      <c r="M90" s="351">
        <v>1</v>
      </c>
      <c r="N90" s="351">
        <f t="shared" si="1"/>
        <v>42</v>
      </c>
      <c r="O90" s="351">
        <v>7.0200000000000002E-3</v>
      </c>
      <c r="P90" s="351">
        <f t="shared" si="2"/>
        <v>0.29483999999999999</v>
      </c>
      <c r="Q90" s="351">
        <v>0</v>
      </c>
      <c r="R90" s="352">
        <f t="shared" si="3"/>
        <v>0</v>
      </c>
      <c r="AP90" s="307" t="s">
        <v>655</v>
      </c>
      <c r="AR90" s="307" t="s">
        <v>127</v>
      </c>
      <c r="AS90" s="307" t="s">
        <v>596</v>
      </c>
      <c r="AW90" s="318" t="s">
        <v>651</v>
      </c>
      <c r="BC90" s="353">
        <f t="shared" si="4"/>
        <v>0</v>
      </c>
      <c r="BD90" s="353">
        <f t="shared" si="5"/>
        <v>0</v>
      </c>
      <c r="BE90" s="353">
        <f t="shared" si="6"/>
        <v>0</v>
      </c>
      <c r="BF90" s="353">
        <f t="shared" si="7"/>
        <v>0</v>
      </c>
      <c r="BG90" s="353">
        <f t="shared" si="8"/>
        <v>0</v>
      </c>
      <c r="BH90" s="318" t="s">
        <v>649</v>
      </c>
      <c r="BI90" s="353">
        <f t="shared" si="9"/>
        <v>37464</v>
      </c>
      <c r="BJ90" s="318" t="s">
        <v>655</v>
      </c>
      <c r="BK90" s="307" t="s">
        <v>734</v>
      </c>
    </row>
    <row r="91" spans="1:63" s="23" customFormat="1" ht="16.5" customHeight="1">
      <c r="A91" s="348"/>
      <c r="B91" s="365" t="s">
        <v>735</v>
      </c>
      <c r="C91" s="365" t="s">
        <v>129</v>
      </c>
      <c r="D91" s="366" t="s">
        <v>736</v>
      </c>
      <c r="E91" s="367" t="s">
        <v>737</v>
      </c>
      <c r="F91" s="368" t="s">
        <v>0</v>
      </c>
      <c r="G91" s="369">
        <v>21</v>
      </c>
      <c r="H91" s="370">
        <v>2684</v>
      </c>
      <c r="I91" s="370">
        <f t="shared" si="0"/>
        <v>56364</v>
      </c>
      <c r="J91" s="371"/>
      <c r="K91" s="372" t="s">
        <v>594</v>
      </c>
      <c r="L91" s="373"/>
      <c r="M91" s="351">
        <v>0</v>
      </c>
      <c r="N91" s="351">
        <f t="shared" si="1"/>
        <v>0</v>
      </c>
      <c r="O91" s="351">
        <v>0.57599999999999996</v>
      </c>
      <c r="P91" s="351">
        <f t="shared" si="2"/>
        <v>12.095999999999998</v>
      </c>
      <c r="Q91" s="351">
        <v>0</v>
      </c>
      <c r="R91" s="352">
        <f t="shared" si="3"/>
        <v>0</v>
      </c>
      <c r="AP91" s="307" t="s">
        <v>707</v>
      </c>
      <c r="AR91" s="307" t="s">
        <v>129</v>
      </c>
      <c r="AS91" s="307" t="s">
        <v>596</v>
      </c>
      <c r="AW91" s="318" t="s">
        <v>651</v>
      </c>
      <c r="BC91" s="353">
        <f t="shared" si="4"/>
        <v>0</v>
      </c>
      <c r="BD91" s="353">
        <f t="shared" si="5"/>
        <v>0</v>
      </c>
      <c r="BE91" s="353">
        <f t="shared" si="6"/>
        <v>0</v>
      </c>
      <c r="BF91" s="353">
        <f t="shared" si="7"/>
        <v>0</v>
      </c>
      <c r="BG91" s="353">
        <f t="shared" si="8"/>
        <v>0</v>
      </c>
      <c r="BH91" s="318" t="s">
        <v>649</v>
      </c>
      <c r="BI91" s="353">
        <f t="shared" si="9"/>
        <v>56364</v>
      </c>
      <c r="BJ91" s="318" t="s">
        <v>655</v>
      </c>
      <c r="BK91" s="307" t="s">
        <v>738</v>
      </c>
    </row>
    <row r="92" spans="1:63" s="23" customFormat="1" ht="16.5" customHeight="1">
      <c r="A92" s="348"/>
      <c r="B92" s="365" t="s">
        <v>739</v>
      </c>
      <c r="C92" s="365" t="s">
        <v>129</v>
      </c>
      <c r="D92" s="366" t="s">
        <v>740</v>
      </c>
      <c r="E92" s="367" t="s">
        <v>741</v>
      </c>
      <c r="F92" s="368" t="s">
        <v>0</v>
      </c>
      <c r="G92" s="369">
        <v>7</v>
      </c>
      <c r="H92" s="370">
        <v>1846</v>
      </c>
      <c r="I92" s="370">
        <f t="shared" si="0"/>
        <v>12922</v>
      </c>
      <c r="J92" s="371"/>
      <c r="K92" s="372" t="s">
        <v>594</v>
      </c>
      <c r="L92" s="373"/>
      <c r="M92" s="351">
        <v>0</v>
      </c>
      <c r="N92" s="351">
        <f t="shared" si="1"/>
        <v>0</v>
      </c>
      <c r="O92" s="351">
        <v>0.34499999999999997</v>
      </c>
      <c r="P92" s="351">
        <f t="shared" si="2"/>
        <v>2.415</v>
      </c>
      <c r="Q92" s="351">
        <v>0</v>
      </c>
      <c r="R92" s="352">
        <f t="shared" si="3"/>
        <v>0</v>
      </c>
      <c r="AP92" s="307" t="s">
        <v>707</v>
      </c>
      <c r="AR92" s="307" t="s">
        <v>129</v>
      </c>
      <c r="AS92" s="307" t="s">
        <v>596</v>
      </c>
      <c r="AW92" s="318" t="s">
        <v>651</v>
      </c>
      <c r="BC92" s="353">
        <f t="shared" si="4"/>
        <v>0</v>
      </c>
      <c r="BD92" s="353">
        <f t="shared" si="5"/>
        <v>0</v>
      </c>
      <c r="BE92" s="353">
        <f t="shared" si="6"/>
        <v>0</v>
      </c>
      <c r="BF92" s="353">
        <f t="shared" si="7"/>
        <v>0</v>
      </c>
      <c r="BG92" s="353">
        <f t="shared" si="8"/>
        <v>0</v>
      </c>
      <c r="BH92" s="318" t="s">
        <v>649</v>
      </c>
      <c r="BI92" s="353">
        <f t="shared" si="9"/>
        <v>12922</v>
      </c>
      <c r="BJ92" s="318" t="s">
        <v>655</v>
      </c>
      <c r="BK92" s="307" t="s">
        <v>742</v>
      </c>
    </row>
    <row r="93" spans="1:63" s="23" customFormat="1" ht="16.5" customHeight="1">
      <c r="A93" s="348"/>
      <c r="B93" s="365" t="s">
        <v>743</v>
      </c>
      <c r="C93" s="365" t="s">
        <v>129</v>
      </c>
      <c r="D93" s="366" t="s">
        <v>744</v>
      </c>
      <c r="E93" s="367" t="s">
        <v>745</v>
      </c>
      <c r="F93" s="368" t="s">
        <v>0</v>
      </c>
      <c r="G93" s="369">
        <v>14</v>
      </c>
      <c r="H93" s="370">
        <v>1000</v>
      </c>
      <c r="I93" s="370">
        <f t="shared" si="0"/>
        <v>14000</v>
      </c>
      <c r="J93" s="371"/>
      <c r="K93" s="372" t="s">
        <v>594</v>
      </c>
      <c r="L93" s="373"/>
      <c r="M93" s="351">
        <v>0</v>
      </c>
      <c r="N93" s="351">
        <f t="shared" si="1"/>
        <v>0</v>
      </c>
      <c r="O93" s="351">
        <v>0.17299999999999999</v>
      </c>
      <c r="P93" s="351">
        <f t="shared" si="2"/>
        <v>2.4219999999999997</v>
      </c>
      <c r="Q93" s="351">
        <v>0</v>
      </c>
      <c r="R93" s="352">
        <f t="shared" si="3"/>
        <v>0</v>
      </c>
      <c r="AP93" s="307" t="s">
        <v>707</v>
      </c>
      <c r="AR93" s="307" t="s">
        <v>129</v>
      </c>
      <c r="AS93" s="307" t="s">
        <v>596</v>
      </c>
      <c r="AW93" s="318" t="s">
        <v>651</v>
      </c>
      <c r="BC93" s="353">
        <f t="shared" si="4"/>
        <v>0</v>
      </c>
      <c r="BD93" s="353">
        <f t="shared" si="5"/>
        <v>0</v>
      </c>
      <c r="BE93" s="353">
        <f t="shared" si="6"/>
        <v>0</v>
      </c>
      <c r="BF93" s="353">
        <f t="shared" si="7"/>
        <v>0</v>
      </c>
      <c r="BG93" s="353">
        <f t="shared" si="8"/>
        <v>0</v>
      </c>
      <c r="BH93" s="318" t="s">
        <v>649</v>
      </c>
      <c r="BI93" s="353">
        <f t="shared" si="9"/>
        <v>14000</v>
      </c>
      <c r="BJ93" s="318" t="s">
        <v>655</v>
      </c>
      <c r="BK93" s="307" t="s">
        <v>746</v>
      </c>
    </row>
    <row r="94" spans="1:63" s="23" customFormat="1" ht="16.5" customHeight="1">
      <c r="A94" s="348"/>
      <c r="B94" s="301" t="s">
        <v>747</v>
      </c>
      <c r="C94" s="301" t="s">
        <v>127</v>
      </c>
      <c r="D94" s="302" t="s">
        <v>748</v>
      </c>
      <c r="E94" s="303" t="s">
        <v>749</v>
      </c>
      <c r="F94" s="304" t="s">
        <v>717</v>
      </c>
      <c r="G94" s="305">
        <v>5</v>
      </c>
      <c r="H94" s="306">
        <v>1292</v>
      </c>
      <c r="I94" s="306">
        <f t="shared" si="0"/>
        <v>6460</v>
      </c>
      <c r="J94" s="310"/>
      <c r="K94" s="349" t="s">
        <v>594</v>
      </c>
      <c r="L94" s="350"/>
      <c r="M94" s="351">
        <v>1</v>
      </c>
      <c r="N94" s="351">
        <f t="shared" si="1"/>
        <v>5</v>
      </c>
      <c r="O94" s="351">
        <v>7.0200000000000002E-3</v>
      </c>
      <c r="P94" s="351">
        <f t="shared" si="2"/>
        <v>3.5099999999999999E-2</v>
      </c>
      <c r="Q94" s="351">
        <v>0</v>
      </c>
      <c r="R94" s="352">
        <f t="shared" si="3"/>
        <v>0</v>
      </c>
      <c r="AP94" s="307" t="s">
        <v>655</v>
      </c>
      <c r="AR94" s="307" t="s">
        <v>127</v>
      </c>
      <c r="AS94" s="307" t="s">
        <v>596</v>
      </c>
      <c r="AW94" s="318" t="s">
        <v>651</v>
      </c>
      <c r="BC94" s="353">
        <f t="shared" si="4"/>
        <v>0</v>
      </c>
      <c r="BD94" s="353">
        <f t="shared" si="5"/>
        <v>0</v>
      </c>
      <c r="BE94" s="353">
        <f t="shared" si="6"/>
        <v>0</v>
      </c>
      <c r="BF94" s="353">
        <f t="shared" si="7"/>
        <v>0</v>
      </c>
      <c r="BG94" s="353">
        <f t="shared" si="8"/>
        <v>0</v>
      </c>
      <c r="BH94" s="318" t="s">
        <v>649</v>
      </c>
      <c r="BI94" s="353">
        <f t="shared" si="9"/>
        <v>6460</v>
      </c>
      <c r="BJ94" s="318" t="s">
        <v>655</v>
      </c>
      <c r="BK94" s="307" t="s">
        <v>750</v>
      </c>
    </row>
    <row r="95" spans="1:63" s="23" customFormat="1" ht="16.5" customHeight="1">
      <c r="A95" s="348"/>
      <c r="B95" s="365" t="s">
        <v>751</v>
      </c>
      <c r="C95" s="365" t="s">
        <v>129</v>
      </c>
      <c r="D95" s="366" t="s">
        <v>752</v>
      </c>
      <c r="E95" s="367" t="s">
        <v>753</v>
      </c>
      <c r="F95" s="368" t="s">
        <v>0</v>
      </c>
      <c r="G95" s="369">
        <v>4</v>
      </c>
      <c r="H95" s="370">
        <v>4283</v>
      </c>
      <c r="I95" s="370">
        <f t="shared" si="0"/>
        <v>17132</v>
      </c>
      <c r="J95" s="371"/>
      <c r="K95" s="372" t="s">
        <v>594</v>
      </c>
      <c r="L95" s="373"/>
      <c r="M95" s="351">
        <v>0</v>
      </c>
      <c r="N95" s="351">
        <f t="shared" si="1"/>
        <v>0</v>
      </c>
      <c r="O95" s="351">
        <v>0.72899999999999998</v>
      </c>
      <c r="P95" s="351">
        <f t="shared" si="2"/>
        <v>2.9159999999999999</v>
      </c>
      <c r="Q95" s="351">
        <v>0</v>
      </c>
      <c r="R95" s="352">
        <f t="shared" si="3"/>
        <v>0</v>
      </c>
      <c r="AP95" s="307" t="s">
        <v>707</v>
      </c>
      <c r="AR95" s="307" t="s">
        <v>129</v>
      </c>
      <c r="AS95" s="307" t="s">
        <v>596</v>
      </c>
      <c r="AW95" s="318" t="s">
        <v>651</v>
      </c>
      <c r="BC95" s="353">
        <f t="shared" si="4"/>
        <v>0</v>
      </c>
      <c r="BD95" s="353">
        <f t="shared" si="5"/>
        <v>0</v>
      </c>
      <c r="BE95" s="353">
        <f t="shared" si="6"/>
        <v>0</v>
      </c>
      <c r="BF95" s="353">
        <f t="shared" si="7"/>
        <v>0</v>
      </c>
      <c r="BG95" s="353">
        <f t="shared" si="8"/>
        <v>0</v>
      </c>
      <c r="BH95" s="318" t="s">
        <v>649</v>
      </c>
      <c r="BI95" s="353">
        <f t="shared" si="9"/>
        <v>17132</v>
      </c>
      <c r="BJ95" s="318" t="s">
        <v>655</v>
      </c>
      <c r="BK95" s="307" t="s">
        <v>754</v>
      </c>
    </row>
    <row r="96" spans="1:63" s="23" customFormat="1" ht="16.5" customHeight="1">
      <c r="A96" s="348"/>
      <c r="B96" s="365" t="s">
        <v>755</v>
      </c>
      <c r="C96" s="365" t="s">
        <v>129</v>
      </c>
      <c r="D96" s="366" t="s">
        <v>756</v>
      </c>
      <c r="E96" s="367" t="s">
        <v>757</v>
      </c>
      <c r="F96" s="368" t="s">
        <v>0</v>
      </c>
      <c r="G96" s="369">
        <v>1</v>
      </c>
      <c r="H96" s="370">
        <v>3057</v>
      </c>
      <c r="I96" s="370">
        <f t="shared" si="0"/>
        <v>3057</v>
      </c>
      <c r="J96" s="371"/>
      <c r="K96" s="372" t="s">
        <v>594</v>
      </c>
      <c r="L96" s="373"/>
      <c r="M96" s="351">
        <v>0</v>
      </c>
      <c r="N96" s="351">
        <f t="shared" si="1"/>
        <v>0</v>
      </c>
      <c r="O96" s="351">
        <v>0.45700000000000002</v>
      </c>
      <c r="P96" s="351">
        <f t="shared" si="2"/>
        <v>0.45700000000000002</v>
      </c>
      <c r="Q96" s="351">
        <v>0</v>
      </c>
      <c r="R96" s="352">
        <f t="shared" si="3"/>
        <v>0</v>
      </c>
      <c r="AP96" s="307" t="s">
        <v>707</v>
      </c>
      <c r="AR96" s="307" t="s">
        <v>129</v>
      </c>
      <c r="AS96" s="307" t="s">
        <v>596</v>
      </c>
      <c r="AW96" s="318" t="s">
        <v>651</v>
      </c>
      <c r="BC96" s="353">
        <f t="shared" si="4"/>
        <v>0</v>
      </c>
      <c r="BD96" s="353">
        <f t="shared" si="5"/>
        <v>0</v>
      </c>
      <c r="BE96" s="353">
        <f t="shared" si="6"/>
        <v>0</v>
      </c>
      <c r="BF96" s="353">
        <f t="shared" si="7"/>
        <v>0</v>
      </c>
      <c r="BG96" s="353">
        <f t="shared" si="8"/>
        <v>0</v>
      </c>
      <c r="BH96" s="318" t="s">
        <v>649</v>
      </c>
      <c r="BI96" s="353">
        <f t="shared" si="9"/>
        <v>3057</v>
      </c>
      <c r="BJ96" s="318" t="s">
        <v>655</v>
      </c>
      <c r="BK96" s="307" t="s">
        <v>758</v>
      </c>
    </row>
    <row r="97" spans="1:63" s="292" customFormat="1" ht="22.95" customHeight="1">
      <c r="A97" s="337"/>
      <c r="C97" s="338" t="s">
        <v>120</v>
      </c>
      <c r="D97" s="346" t="s">
        <v>689</v>
      </c>
      <c r="E97" s="346" t="s">
        <v>759</v>
      </c>
      <c r="I97" s="347">
        <f>BI97</f>
        <v>146617.22</v>
      </c>
      <c r="J97" s="337"/>
      <c r="K97" s="341"/>
      <c r="N97" s="342">
        <f>SUM(N98:N124)</f>
        <v>53.563621000000005</v>
      </c>
      <c r="P97" s="342">
        <f>SUM(P98:P124)</f>
        <v>16.097995000000001</v>
      </c>
      <c r="R97" s="343">
        <f>SUM(R98:R124)</f>
        <v>0</v>
      </c>
      <c r="AP97" s="338" t="s">
        <v>649</v>
      </c>
      <c r="AR97" s="344" t="s">
        <v>120</v>
      </c>
      <c r="AS97" s="344" t="s">
        <v>649</v>
      </c>
      <c r="AW97" s="338" t="s">
        <v>651</v>
      </c>
      <c r="BI97" s="345">
        <f>SUM(BI98:BI124)</f>
        <v>146617.22</v>
      </c>
    </row>
    <row r="98" spans="1:63" s="23" customFormat="1" ht="24.15" customHeight="1">
      <c r="A98" s="348"/>
      <c r="B98" s="301" t="s">
        <v>760</v>
      </c>
      <c r="C98" s="301" t="s">
        <v>127</v>
      </c>
      <c r="D98" s="302" t="s">
        <v>761</v>
      </c>
      <c r="E98" s="303" t="s">
        <v>762</v>
      </c>
      <c r="F98" s="304" t="s">
        <v>10</v>
      </c>
      <c r="G98" s="305">
        <v>30.067</v>
      </c>
      <c r="H98" s="306">
        <v>81</v>
      </c>
      <c r="I98" s="306">
        <f>ROUND(H98*G98,2)</f>
        <v>2435.4299999999998</v>
      </c>
      <c r="J98" s="310"/>
      <c r="K98" s="349" t="s">
        <v>594</v>
      </c>
      <c r="L98" s="350"/>
      <c r="M98" s="351">
        <v>5.8999999999999997E-2</v>
      </c>
      <c r="N98" s="351">
        <f>M98*G98</f>
        <v>1.7739529999999999</v>
      </c>
      <c r="O98" s="351">
        <v>0</v>
      </c>
      <c r="P98" s="351">
        <f>O98*G98</f>
        <v>0</v>
      </c>
      <c r="Q98" s="351">
        <v>0</v>
      </c>
      <c r="R98" s="352">
        <f>Q98*G98</f>
        <v>0</v>
      </c>
      <c r="AP98" s="307" t="s">
        <v>655</v>
      </c>
      <c r="AR98" s="307" t="s">
        <v>127</v>
      </c>
      <c r="AS98" s="307" t="s">
        <v>596</v>
      </c>
      <c r="AW98" s="318" t="s">
        <v>651</v>
      </c>
      <c r="BC98" s="353">
        <f>IF(L98="základní",I98,0)</f>
        <v>0</v>
      </c>
      <c r="BD98" s="353">
        <f>IF(L98="snížená",I98,0)</f>
        <v>0</v>
      </c>
      <c r="BE98" s="353">
        <f>IF(L98="zákl. přenesená",I98,0)</f>
        <v>0</v>
      </c>
      <c r="BF98" s="353">
        <f>IF(L98="sníž. přenesená",I98,0)</f>
        <v>0</v>
      </c>
      <c r="BG98" s="353">
        <f>IF(L98="nulová",I98,0)</f>
        <v>0</v>
      </c>
      <c r="BH98" s="318" t="s">
        <v>649</v>
      </c>
      <c r="BI98" s="353">
        <f>ROUND(H98*G98,2)</f>
        <v>2435.4299999999998</v>
      </c>
      <c r="BJ98" s="318" t="s">
        <v>655</v>
      </c>
      <c r="BK98" s="307" t="s">
        <v>763</v>
      </c>
    </row>
    <row r="99" spans="1:63" s="23" customFormat="1">
      <c r="A99" s="310"/>
      <c r="C99" s="354" t="s">
        <v>657</v>
      </c>
      <c r="E99" s="355" t="s">
        <v>764</v>
      </c>
      <c r="J99" s="310"/>
      <c r="K99" s="356"/>
      <c r="R99" s="357"/>
      <c r="AR99" s="318" t="s">
        <v>657</v>
      </c>
      <c r="AS99" s="318" t="s">
        <v>596</v>
      </c>
    </row>
    <row r="100" spans="1:63" s="359" customFormat="1" ht="10.8">
      <c r="A100" s="358"/>
      <c r="C100" s="354" t="s">
        <v>659</v>
      </c>
      <c r="D100" s="309" t="s">
        <v>594</v>
      </c>
      <c r="E100" s="360" t="s">
        <v>660</v>
      </c>
      <c r="G100" s="309" t="s">
        <v>594</v>
      </c>
      <c r="J100" s="358"/>
      <c r="K100" s="361"/>
      <c r="R100" s="362"/>
      <c r="AR100" s="309" t="s">
        <v>659</v>
      </c>
      <c r="AS100" s="309" t="s">
        <v>596</v>
      </c>
      <c r="AT100" s="359" t="s">
        <v>649</v>
      </c>
      <c r="AU100" s="359" t="s">
        <v>661</v>
      </c>
      <c r="AV100" s="359" t="s">
        <v>650</v>
      </c>
      <c r="AW100" s="309" t="s">
        <v>651</v>
      </c>
    </row>
    <row r="101" spans="1:63" s="359" customFormat="1" ht="10.8">
      <c r="A101" s="358"/>
      <c r="C101" s="354" t="s">
        <v>659</v>
      </c>
      <c r="D101" s="309" t="s">
        <v>594</v>
      </c>
      <c r="E101" s="360" t="s">
        <v>765</v>
      </c>
      <c r="G101" s="309" t="s">
        <v>594</v>
      </c>
      <c r="J101" s="358"/>
      <c r="K101" s="361"/>
      <c r="R101" s="362"/>
      <c r="AR101" s="309" t="s">
        <v>659</v>
      </c>
      <c r="AS101" s="309" t="s">
        <v>596</v>
      </c>
      <c r="AT101" s="359" t="s">
        <v>649</v>
      </c>
      <c r="AU101" s="359" t="s">
        <v>661</v>
      </c>
      <c r="AV101" s="359" t="s">
        <v>650</v>
      </c>
      <c r="AW101" s="309" t="s">
        <v>651</v>
      </c>
    </row>
    <row r="102" spans="1:63" s="359" customFormat="1" ht="10.8">
      <c r="A102" s="358"/>
      <c r="C102" s="354" t="s">
        <v>659</v>
      </c>
      <c r="D102" s="309" t="s">
        <v>594</v>
      </c>
      <c r="E102" s="360" t="s">
        <v>766</v>
      </c>
      <c r="G102" s="309" t="s">
        <v>594</v>
      </c>
      <c r="J102" s="358"/>
      <c r="K102" s="361"/>
      <c r="R102" s="362"/>
      <c r="AR102" s="309" t="s">
        <v>659</v>
      </c>
      <c r="AS102" s="309" t="s">
        <v>596</v>
      </c>
      <c r="AT102" s="359" t="s">
        <v>649</v>
      </c>
      <c r="AU102" s="359" t="s">
        <v>661</v>
      </c>
      <c r="AV102" s="359" t="s">
        <v>650</v>
      </c>
      <c r="AW102" s="309" t="s">
        <v>651</v>
      </c>
    </row>
    <row r="103" spans="1:63" s="359" customFormat="1" ht="10.8">
      <c r="A103" s="358"/>
      <c r="C103" s="354" t="s">
        <v>659</v>
      </c>
      <c r="D103" s="360" t="s">
        <v>594</v>
      </c>
      <c r="E103" s="363" t="s">
        <v>613</v>
      </c>
      <c r="G103" s="364">
        <v>30.067</v>
      </c>
      <c r="J103" s="358"/>
      <c r="K103" s="361"/>
      <c r="R103" s="362"/>
      <c r="AR103" s="309" t="s">
        <v>659</v>
      </c>
      <c r="AS103" s="309" t="s">
        <v>596</v>
      </c>
      <c r="AT103" s="359" t="s">
        <v>596</v>
      </c>
      <c r="AU103" s="359" t="s">
        <v>661</v>
      </c>
      <c r="AV103" s="359" t="s">
        <v>649</v>
      </c>
      <c r="AW103" s="309" t="s">
        <v>651</v>
      </c>
    </row>
    <row r="104" spans="1:63" s="23" customFormat="1" ht="24.15" customHeight="1">
      <c r="A104" s="348"/>
      <c r="B104" s="301" t="s">
        <v>767</v>
      </c>
      <c r="C104" s="301" t="s">
        <v>127</v>
      </c>
      <c r="D104" s="302" t="s">
        <v>768</v>
      </c>
      <c r="E104" s="303" t="s">
        <v>769</v>
      </c>
      <c r="F104" s="304" t="s">
        <v>10</v>
      </c>
      <c r="G104" s="305">
        <v>39.909999999999997</v>
      </c>
      <c r="H104" s="306">
        <v>304</v>
      </c>
      <c r="I104" s="306">
        <f>ROUND(H104*G104,2)</f>
        <v>12132.64</v>
      </c>
      <c r="J104" s="310"/>
      <c r="K104" s="349" t="s">
        <v>594</v>
      </c>
      <c r="L104" s="350"/>
      <c r="M104" s="351">
        <v>0.109</v>
      </c>
      <c r="N104" s="351">
        <f>M104*G104</f>
        <v>4.3501899999999996</v>
      </c>
      <c r="O104" s="351">
        <v>0</v>
      </c>
      <c r="P104" s="351">
        <f>O104*G104</f>
        <v>0</v>
      </c>
      <c r="Q104" s="351">
        <v>0</v>
      </c>
      <c r="R104" s="352">
        <f>Q104*G104</f>
        <v>0</v>
      </c>
      <c r="AP104" s="307" t="s">
        <v>655</v>
      </c>
      <c r="AR104" s="307" t="s">
        <v>127</v>
      </c>
      <c r="AS104" s="307" t="s">
        <v>596</v>
      </c>
      <c r="AW104" s="318" t="s">
        <v>651</v>
      </c>
      <c r="BC104" s="353">
        <f>IF(L104="základní",I104,0)</f>
        <v>0</v>
      </c>
      <c r="BD104" s="353">
        <f>IF(L104="snížená",I104,0)</f>
        <v>0</v>
      </c>
      <c r="BE104" s="353">
        <f>IF(L104="zákl. přenesená",I104,0)</f>
        <v>0</v>
      </c>
      <c r="BF104" s="353">
        <f>IF(L104="sníž. přenesená",I104,0)</f>
        <v>0</v>
      </c>
      <c r="BG104" s="353">
        <f>IF(L104="nulová",I104,0)</f>
        <v>0</v>
      </c>
      <c r="BH104" s="318" t="s">
        <v>649</v>
      </c>
      <c r="BI104" s="353">
        <f>ROUND(H104*G104,2)</f>
        <v>12132.64</v>
      </c>
      <c r="BJ104" s="318" t="s">
        <v>655</v>
      </c>
      <c r="BK104" s="307" t="s">
        <v>770</v>
      </c>
    </row>
    <row r="105" spans="1:63" s="23" customFormat="1">
      <c r="A105" s="310"/>
      <c r="C105" s="354" t="s">
        <v>657</v>
      </c>
      <c r="E105" s="355" t="s">
        <v>771</v>
      </c>
      <c r="J105" s="310"/>
      <c r="K105" s="356"/>
      <c r="R105" s="357"/>
      <c r="AR105" s="318" t="s">
        <v>657</v>
      </c>
      <c r="AS105" s="318" t="s">
        <v>596</v>
      </c>
    </row>
    <row r="106" spans="1:63" s="359" customFormat="1" ht="10.8">
      <c r="A106" s="358"/>
      <c r="C106" s="354" t="s">
        <v>659</v>
      </c>
      <c r="D106" s="309" t="s">
        <v>594</v>
      </c>
      <c r="E106" s="360" t="s">
        <v>660</v>
      </c>
      <c r="G106" s="309" t="s">
        <v>594</v>
      </c>
      <c r="J106" s="358"/>
      <c r="K106" s="361"/>
      <c r="R106" s="362"/>
      <c r="AR106" s="309" t="s">
        <v>659</v>
      </c>
      <c r="AS106" s="309" t="s">
        <v>596</v>
      </c>
      <c r="AT106" s="359" t="s">
        <v>649</v>
      </c>
      <c r="AU106" s="359" t="s">
        <v>661</v>
      </c>
      <c r="AV106" s="359" t="s">
        <v>650</v>
      </c>
      <c r="AW106" s="309" t="s">
        <v>651</v>
      </c>
    </row>
    <row r="107" spans="1:63" s="359" customFormat="1" ht="10.8">
      <c r="A107" s="358"/>
      <c r="C107" s="354" t="s">
        <v>659</v>
      </c>
      <c r="D107" s="309" t="s">
        <v>594</v>
      </c>
      <c r="E107" s="360" t="s">
        <v>668</v>
      </c>
      <c r="G107" s="309" t="s">
        <v>594</v>
      </c>
      <c r="J107" s="358"/>
      <c r="K107" s="361"/>
      <c r="R107" s="362"/>
      <c r="AR107" s="309" t="s">
        <v>659</v>
      </c>
      <c r="AS107" s="309" t="s">
        <v>596</v>
      </c>
      <c r="AT107" s="359" t="s">
        <v>649</v>
      </c>
      <c r="AU107" s="359" t="s">
        <v>661</v>
      </c>
      <c r="AV107" s="359" t="s">
        <v>650</v>
      </c>
      <c r="AW107" s="309" t="s">
        <v>651</v>
      </c>
    </row>
    <row r="108" spans="1:63" s="359" customFormat="1" ht="10.8">
      <c r="A108" s="358"/>
      <c r="C108" s="354" t="s">
        <v>659</v>
      </c>
      <c r="D108" s="309" t="s">
        <v>594</v>
      </c>
      <c r="E108" s="360" t="s">
        <v>772</v>
      </c>
      <c r="G108" s="309" t="s">
        <v>594</v>
      </c>
      <c r="J108" s="358"/>
      <c r="K108" s="361"/>
      <c r="R108" s="362"/>
      <c r="AR108" s="309" t="s">
        <v>659</v>
      </c>
      <c r="AS108" s="309" t="s">
        <v>596</v>
      </c>
      <c r="AT108" s="359" t="s">
        <v>649</v>
      </c>
      <c r="AU108" s="359" t="s">
        <v>661</v>
      </c>
      <c r="AV108" s="359" t="s">
        <v>650</v>
      </c>
      <c r="AW108" s="309" t="s">
        <v>651</v>
      </c>
    </row>
    <row r="109" spans="1:63" s="359" customFormat="1" ht="10.8">
      <c r="A109" s="358"/>
      <c r="C109" s="354" t="s">
        <v>659</v>
      </c>
      <c r="D109" s="309" t="s">
        <v>594</v>
      </c>
      <c r="E109" s="360" t="s">
        <v>670</v>
      </c>
      <c r="G109" s="309" t="s">
        <v>594</v>
      </c>
      <c r="J109" s="358"/>
      <c r="K109" s="361"/>
      <c r="R109" s="362"/>
      <c r="AR109" s="309" t="s">
        <v>659</v>
      </c>
      <c r="AS109" s="309" t="s">
        <v>596</v>
      </c>
      <c r="AT109" s="359" t="s">
        <v>649</v>
      </c>
      <c r="AU109" s="359" t="s">
        <v>661</v>
      </c>
      <c r="AV109" s="359" t="s">
        <v>650</v>
      </c>
      <c r="AW109" s="309" t="s">
        <v>651</v>
      </c>
    </row>
    <row r="110" spans="1:63" s="359" customFormat="1" ht="10.8">
      <c r="A110" s="358"/>
      <c r="C110" s="354" t="s">
        <v>659</v>
      </c>
      <c r="D110" s="309" t="s">
        <v>594</v>
      </c>
      <c r="E110" s="360" t="s">
        <v>773</v>
      </c>
      <c r="G110" s="309" t="s">
        <v>594</v>
      </c>
      <c r="J110" s="358"/>
      <c r="K110" s="361"/>
      <c r="R110" s="362"/>
      <c r="AR110" s="309" t="s">
        <v>659</v>
      </c>
      <c r="AS110" s="309" t="s">
        <v>596</v>
      </c>
      <c r="AT110" s="359" t="s">
        <v>649</v>
      </c>
      <c r="AU110" s="359" t="s">
        <v>661</v>
      </c>
      <c r="AV110" s="359" t="s">
        <v>650</v>
      </c>
      <c r="AW110" s="309" t="s">
        <v>651</v>
      </c>
    </row>
    <row r="111" spans="1:63" s="359" customFormat="1" ht="10.8">
      <c r="A111" s="358"/>
      <c r="C111" s="354" t="s">
        <v>659</v>
      </c>
      <c r="D111" s="309" t="s">
        <v>594</v>
      </c>
      <c r="E111" s="360" t="s">
        <v>694</v>
      </c>
      <c r="G111" s="309" t="s">
        <v>594</v>
      </c>
      <c r="J111" s="358"/>
      <c r="K111" s="361"/>
      <c r="R111" s="362"/>
      <c r="AR111" s="309" t="s">
        <v>659</v>
      </c>
      <c r="AS111" s="309" t="s">
        <v>596</v>
      </c>
      <c r="AT111" s="359" t="s">
        <v>649</v>
      </c>
      <c r="AU111" s="359" t="s">
        <v>661</v>
      </c>
      <c r="AV111" s="359" t="s">
        <v>650</v>
      </c>
      <c r="AW111" s="309" t="s">
        <v>651</v>
      </c>
    </row>
    <row r="112" spans="1:63" s="359" customFormat="1" ht="10.8">
      <c r="A112" s="358"/>
      <c r="C112" s="354" t="s">
        <v>659</v>
      </c>
      <c r="D112" s="309" t="s">
        <v>594</v>
      </c>
      <c r="E112" s="360" t="s">
        <v>774</v>
      </c>
      <c r="G112" s="309" t="s">
        <v>594</v>
      </c>
      <c r="J112" s="358"/>
      <c r="K112" s="361"/>
      <c r="R112" s="362"/>
      <c r="AR112" s="309" t="s">
        <v>659</v>
      </c>
      <c r="AS112" s="309" t="s">
        <v>596</v>
      </c>
      <c r="AT112" s="359" t="s">
        <v>649</v>
      </c>
      <c r="AU112" s="359" t="s">
        <v>661</v>
      </c>
      <c r="AV112" s="359" t="s">
        <v>650</v>
      </c>
      <c r="AW112" s="309" t="s">
        <v>651</v>
      </c>
    </row>
    <row r="113" spans="1:63" s="359" customFormat="1" ht="10.8">
      <c r="A113" s="358"/>
      <c r="C113" s="354" t="s">
        <v>659</v>
      </c>
      <c r="D113" s="360" t="s">
        <v>594</v>
      </c>
      <c r="E113" s="363" t="s">
        <v>603</v>
      </c>
      <c r="G113" s="364">
        <v>39.909999999999997</v>
      </c>
      <c r="J113" s="358"/>
      <c r="K113" s="361"/>
      <c r="R113" s="362"/>
      <c r="AR113" s="309" t="s">
        <v>659</v>
      </c>
      <c r="AS113" s="309" t="s">
        <v>596</v>
      </c>
      <c r="AT113" s="359" t="s">
        <v>596</v>
      </c>
      <c r="AU113" s="359" t="s">
        <v>661</v>
      </c>
      <c r="AV113" s="359" t="s">
        <v>649</v>
      </c>
      <c r="AW113" s="309" t="s">
        <v>651</v>
      </c>
    </row>
    <row r="114" spans="1:63" s="23" customFormat="1" ht="21.75" customHeight="1">
      <c r="A114" s="348"/>
      <c r="B114" s="301" t="s">
        <v>775</v>
      </c>
      <c r="C114" s="301" t="s">
        <v>127</v>
      </c>
      <c r="D114" s="302" t="s">
        <v>776</v>
      </c>
      <c r="E114" s="303" t="s">
        <v>777</v>
      </c>
      <c r="F114" s="304" t="s">
        <v>10</v>
      </c>
      <c r="G114" s="305">
        <v>30.067</v>
      </c>
      <c r="H114" s="306">
        <v>409</v>
      </c>
      <c r="I114" s="306">
        <f>ROUND(H114*G114,2)</f>
        <v>12297.4</v>
      </c>
      <c r="J114" s="310"/>
      <c r="K114" s="349" t="s">
        <v>594</v>
      </c>
      <c r="L114" s="350"/>
      <c r="M114" s="351">
        <v>0.13400000000000001</v>
      </c>
      <c r="N114" s="351">
        <f>M114*G114</f>
        <v>4.0289780000000004</v>
      </c>
      <c r="O114" s="351">
        <v>0</v>
      </c>
      <c r="P114" s="351">
        <f>O114*G114</f>
        <v>0</v>
      </c>
      <c r="Q114" s="351">
        <v>0</v>
      </c>
      <c r="R114" s="352">
        <f>Q114*G114</f>
        <v>0</v>
      </c>
      <c r="AP114" s="307" t="s">
        <v>655</v>
      </c>
      <c r="AR114" s="307" t="s">
        <v>127</v>
      </c>
      <c r="AS114" s="307" t="s">
        <v>596</v>
      </c>
      <c r="AW114" s="318" t="s">
        <v>651</v>
      </c>
      <c r="BC114" s="353">
        <f>IF(L114="základní",I114,0)</f>
        <v>0</v>
      </c>
      <c r="BD114" s="353">
        <f>IF(L114="snížená",I114,0)</f>
        <v>0</v>
      </c>
      <c r="BE114" s="353">
        <f>IF(L114="zákl. přenesená",I114,0)</f>
        <v>0</v>
      </c>
      <c r="BF114" s="353">
        <f>IF(L114="sníž. přenesená",I114,0)</f>
        <v>0</v>
      </c>
      <c r="BG114" s="353">
        <f>IF(L114="nulová",I114,0)</f>
        <v>0</v>
      </c>
      <c r="BH114" s="318" t="s">
        <v>649</v>
      </c>
      <c r="BI114" s="353">
        <f>ROUND(H114*G114,2)</f>
        <v>12297.4</v>
      </c>
      <c r="BJ114" s="318" t="s">
        <v>655</v>
      </c>
      <c r="BK114" s="307" t="s">
        <v>778</v>
      </c>
    </row>
    <row r="115" spans="1:63" s="23" customFormat="1">
      <c r="A115" s="310"/>
      <c r="C115" s="354" t="s">
        <v>657</v>
      </c>
      <c r="E115" s="355" t="s">
        <v>779</v>
      </c>
      <c r="J115" s="310"/>
      <c r="K115" s="356"/>
      <c r="R115" s="357"/>
      <c r="AR115" s="318" t="s">
        <v>657</v>
      </c>
      <c r="AS115" s="318" t="s">
        <v>596</v>
      </c>
    </row>
    <row r="116" spans="1:63" s="359" customFormat="1" ht="10.8">
      <c r="A116" s="358"/>
      <c r="C116" s="354" t="s">
        <v>659</v>
      </c>
      <c r="D116" s="309" t="s">
        <v>594</v>
      </c>
      <c r="E116" s="360" t="s">
        <v>660</v>
      </c>
      <c r="G116" s="309" t="s">
        <v>594</v>
      </c>
      <c r="J116" s="358"/>
      <c r="K116" s="361"/>
      <c r="R116" s="362"/>
      <c r="AR116" s="309" t="s">
        <v>659</v>
      </c>
      <c r="AS116" s="309" t="s">
        <v>596</v>
      </c>
      <c r="AT116" s="359" t="s">
        <v>649</v>
      </c>
      <c r="AU116" s="359" t="s">
        <v>661</v>
      </c>
      <c r="AV116" s="359" t="s">
        <v>650</v>
      </c>
      <c r="AW116" s="309" t="s">
        <v>651</v>
      </c>
    </row>
    <row r="117" spans="1:63" s="359" customFormat="1" ht="10.8">
      <c r="A117" s="358"/>
      <c r="C117" s="354" t="s">
        <v>659</v>
      </c>
      <c r="D117" s="309" t="s">
        <v>594</v>
      </c>
      <c r="E117" s="360" t="s">
        <v>765</v>
      </c>
      <c r="G117" s="309" t="s">
        <v>594</v>
      </c>
      <c r="J117" s="358"/>
      <c r="K117" s="361"/>
      <c r="R117" s="362"/>
      <c r="AR117" s="309" t="s">
        <v>659</v>
      </c>
      <c r="AS117" s="309" t="s">
        <v>596</v>
      </c>
      <c r="AT117" s="359" t="s">
        <v>649</v>
      </c>
      <c r="AU117" s="359" t="s">
        <v>661</v>
      </c>
      <c r="AV117" s="359" t="s">
        <v>650</v>
      </c>
      <c r="AW117" s="309" t="s">
        <v>651</v>
      </c>
    </row>
    <row r="118" spans="1:63" s="359" customFormat="1" ht="10.8">
      <c r="A118" s="358"/>
      <c r="C118" s="354" t="s">
        <v>659</v>
      </c>
      <c r="D118" s="309" t="s">
        <v>594</v>
      </c>
      <c r="E118" s="360" t="s">
        <v>766</v>
      </c>
      <c r="G118" s="309" t="s">
        <v>594</v>
      </c>
      <c r="J118" s="358"/>
      <c r="K118" s="361"/>
      <c r="R118" s="362"/>
      <c r="AR118" s="309" t="s">
        <v>659</v>
      </c>
      <c r="AS118" s="309" t="s">
        <v>596</v>
      </c>
      <c r="AT118" s="359" t="s">
        <v>649</v>
      </c>
      <c r="AU118" s="359" t="s">
        <v>661</v>
      </c>
      <c r="AV118" s="359" t="s">
        <v>650</v>
      </c>
      <c r="AW118" s="309" t="s">
        <v>651</v>
      </c>
    </row>
    <row r="119" spans="1:63" s="359" customFormat="1" ht="10.8">
      <c r="A119" s="358"/>
      <c r="C119" s="354" t="s">
        <v>659</v>
      </c>
      <c r="D119" s="360" t="s">
        <v>594</v>
      </c>
      <c r="E119" s="363" t="s">
        <v>613</v>
      </c>
      <c r="G119" s="364">
        <v>30.067</v>
      </c>
      <c r="J119" s="358"/>
      <c r="K119" s="361"/>
      <c r="R119" s="362"/>
      <c r="AR119" s="309" t="s">
        <v>659</v>
      </c>
      <c r="AS119" s="309" t="s">
        <v>596</v>
      </c>
      <c r="AT119" s="359" t="s">
        <v>596</v>
      </c>
      <c r="AU119" s="359" t="s">
        <v>661</v>
      </c>
      <c r="AV119" s="359" t="s">
        <v>649</v>
      </c>
      <c r="AW119" s="309" t="s">
        <v>651</v>
      </c>
    </row>
    <row r="120" spans="1:63" s="23" customFormat="1" ht="33" customHeight="1">
      <c r="A120" s="348"/>
      <c r="B120" s="301" t="s">
        <v>780</v>
      </c>
      <c r="C120" s="301" t="s">
        <v>127</v>
      </c>
      <c r="D120" s="302" t="s">
        <v>781</v>
      </c>
      <c r="E120" s="303" t="s">
        <v>782</v>
      </c>
      <c r="F120" s="304" t="s">
        <v>10</v>
      </c>
      <c r="G120" s="305">
        <v>39.25</v>
      </c>
      <c r="H120" s="306">
        <v>705</v>
      </c>
      <c r="I120" s="306">
        <f>ROUND(H120*G120,2)</f>
        <v>27671.25</v>
      </c>
      <c r="J120" s="310"/>
      <c r="K120" s="349" t="s">
        <v>594</v>
      </c>
      <c r="L120" s="350"/>
      <c r="M120" s="351">
        <v>1.1060000000000001</v>
      </c>
      <c r="N120" s="351">
        <f>M120*G120</f>
        <v>43.410500000000006</v>
      </c>
      <c r="O120" s="351">
        <v>0.1837</v>
      </c>
      <c r="P120" s="351">
        <f>O120*G120</f>
        <v>7.2102250000000003</v>
      </c>
      <c r="Q120" s="351">
        <v>0</v>
      </c>
      <c r="R120" s="352">
        <f>Q120*G120</f>
        <v>0</v>
      </c>
      <c r="AP120" s="307" t="s">
        <v>655</v>
      </c>
      <c r="AR120" s="307" t="s">
        <v>127</v>
      </c>
      <c r="AS120" s="307" t="s">
        <v>596</v>
      </c>
      <c r="AW120" s="318" t="s">
        <v>651</v>
      </c>
      <c r="BC120" s="353">
        <f>IF(L120="základní",I120,0)</f>
        <v>0</v>
      </c>
      <c r="BD120" s="353">
        <f>IF(L120="snížená",I120,0)</f>
        <v>0</v>
      </c>
      <c r="BE120" s="353">
        <f>IF(L120="zákl. přenesená",I120,0)</f>
        <v>0</v>
      </c>
      <c r="BF120" s="353">
        <f>IF(L120="sníž. přenesená",I120,0)</f>
        <v>0</v>
      </c>
      <c r="BG120" s="353">
        <f>IF(L120="nulová",I120,0)</f>
        <v>0</v>
      </c>
      <c r="BH120" s="318" t="s">
        <v>649</v>
      </c>
      <c r="BI120" s="353">
        <f>ROUND(H120*G120,2)</f>
        <v>27671.25</v>
      </c>
      <c r="BJ120" s="318" t="s">
        <v>655</v>
      </c>
      <c r="BK120" s="307" t="s">
        <v>783</v>
      </c>
    </row>
    <row r="121" spans="1:63" s="23" customFormat="1">
      <c r="A121" s="310"/>
      <c r="C121" s="354" t="s">
        <v>657</v>
      </c>
      <c r="E121" s="355" t="s">
        <v>784</v>
      </c>
      <c r="J121" s="310"/>
      <c r="K121" s="356"/>
      <c r="R121" s="357"/>
      <c r="AR121" s="318" t="s">
        <v>657</v>
      </c>
      <c r="AS121" s="318" t="s">
        <v>596</v>
      </c>
    </row>
    <row r="122" spans="1:63" s="23" customFormat="1" ht="16.5" customHeight="1">
      <c r="A122" s="348"/>
      <c r="B122" s="365" t="s">
        <v>785</v>
      </c>
      <c r="C122" s="365" t="s">
        <v>129</v>
      </c>
      <c r="D122" s="366" t="s">
        <v>786</v>
      </c>
      <c r="E122" s="367" t="s">
        <v>787</v>
      </c>
      <c r="F122" s="368" t="s">
        <v>10</v>
      </c>
      <c r="G122" s="369">
        <v>40.034999999999997</v>
      </c>
      <c r="H122" s="370">
        <v>2300</v>
      </c>
      <c r="I122" s="370">
        <f>ROUND(H122*G122,2)</f>
        <v>92080.5</v>
      </c>
      <c r="J122" s="371"/>
      <c r="K122" s="372" t="s">
        <v>594</v>
      </c>
      <c r="L122" s="373"/>
      <c r="M122" s="351">
        <v>0</v>
      </c>
      <c r="N122" s="351">
        <f>M122*G122</f>
        <v>0</v>
      </c>
      <c r="O122" s="351">
        <v>0.222</v>
      </c>
      <c r="P122" s="351">
        <f>O122*G122</f>
        <v>8.8877699999999997</v>
      </c>
      <c r="Q122" s="351">
        <v>0</v>
      </c>
      <c r="R122" s="352">
        <f>Q122*G122</f>
        <v>0</v>
      </c>
      <c r="AP122" s="307" t="s">
        <v>707</v>
      </c>
      <c r="AR122" s="307" t="s">
        <v>129</v>
      </c>
      <c r="AS122" s="307" t="s">
        <v>596</v>
      </c>
      <c r="AW122" s="318" t="s">
        <v>651</v>
      </c>
      <c r="BC122" s="353">
        <f>IF(L122="základní",I122,0)</f>
        <v>0</v>
      </c>
      <c r="BD122" s="353">
        <f>IF(L122="snížená",I122,0)</f>
        <v>0</v>
      </c>
      <c r="BE122" s="353">
        <f>IF(L122="zákl. přenesená",I122,0)</f>
        <v>0</v>
      </c>
      <c r="BF122" s="353">
        <f>IF(L122="sníž. přenesená",I122,0)</f>
        <v>0</v>
      </c>
      <c r="BG122" s="353">
        <f>IF(L122="nulová",I122,0)</f>
        <v>0</v>
      </c>
      <c r="BH122" s="318" t="s">
        <v>649</v>
      </c>
      <c r="BI122" s="353">
        <f>ROUND(H122*G122,2)</f>
        <v>92080.5</v>
      </c>
      <c r="BJ122" s="318" t="s">
        <v>655</v>
      </c>
      <c r="BK122" s="307" t="s">
        <v>788</v>
      </c>
    </row>
    <row r="123" spans="1:63" s="359" customFormat="1" ht="10.8">
      <c r="A123" s="358"/>
      <c r="C123" s="354" t="s">
        <v>659</v>
      </c>
      <c r="D123" s="309" t="s">
        <v>594</v>
      </c>
      <c r="E123" s="360" t="s">
        <v>789</v>
      </c>
      <c r="G123" s="364">
        <v>39.25</v>
      </c>
      <c r="J123" s="358"/>
      <c r="K123" s="361"/>
      <c r="R123" s="362"/>
      <c r="AR123" s="309" t="s">
        <v>659</v>
      </c>
      <c r="AS123" s="309" t="s">
        <v>596</v>
      </c>
      <c r="AT123" s="359" t="s">
        <v>596</v>
      </c>
      <c r="AU123" s="359" t="s">
        <v>661</v>
      </c>
      <c r="AV123" s="359" t="s">
        <v>649</v>
      </c>
      <c r="AW123" s="309" t="s">
        <v>651</v>
      </c>
    </row>
    <row r="124" spans="1:63" s="359" customFormat="1" ht="10.8">
      <c r="A124" s="358"/>
      <c r="C124" s="354" t="s">
        <v>659</v>
      </c>
      <c r="E124" s="360" t="s">
        <v>790</v>
      </c>
      <c r="G124" s="364">
        <v>40.034999999999997</v>
      </c>
      <c r="J124" s="358"/>
      <c r="K124" s="361"/>
      <c r="R124" s="362"/>
      <c r="AR124" s="309" t="s">
        <v>659</v>
      </c>
      <c r="AS124" s="309" t="s">
        <v>596</v>
      </c>
      <c r="AT124" s="359" t="s">
        <v>596</v>
      </c>
      <c r="AU124" s="359" t="s">
        <v>598</v>
      </c>
      <c r="AV124" s="359" t="s">
        <v>649</v>
      </c>
      <c r="AW124" s="309" t="s">
        <v>651</v>
      </c>
    </row>
    <row r="125" spans="1:63" s="292" customFormat="1" ht="22.95" customHeight="1">
      <c r="A125" s="337"/>
      <c r="C125" s="338" t="s">
        <v>120</v>
      </c>
      <c r="D125" s="346" t="s">
        <v>714</v>
      </c>
      <c r="E125" s="346" t="s">
        <v>791</v>
      </c>
      <c r="I125" s="347">
        <f>BI125</f>
        <v>44842.020000000004</v>
      </c>
      <c r="J125" s="337"/>
      <c r="K125" s="341"/>
      <c r="N125" s="342">
        <f>SUM(N126:N134)</f>
        <v>3.6186989999999999</v>
      </c>
      <c r="P125" s="342">
        <f>SUM(P126:P134)</f>
        <v>3.5187594999999998</v>
      </c>
      <c r="R125" s="343">
        <f>SUM(R126:R134)</f>
        <v>0</v>
      </c>
      <c r="AP125" s="338" t="s">
        <v>649</v>
      </c>
      <c r="AR125" s="344" t="s">
        <v>120</v>
      </c>
      <c r="AS125" s="344" t="s">
        <v>649</v>
      </c>
      <c r="AW125" s="338" t="s">
        <v>651</v>
      </c>
      <c r="BI125" s="345">
        <f>SUM(BI126:BI134)</f>
        <v>44842.020000000004</v>
      </c>
    </row>
    <row r="126" spans="1:63" s="23" customFormat="1" ht="24.15" customHeight="1">
      <c r="A126" s="348"/>
      <c r="B126" s="301" t="s">
        <v>792</v>
      </c>
      <c r="C126" s="301" t="s">
        <v>127</v>
      </c>
      <c r="D126" s="302" t="s">
        <v>793</v>
      </c>
      <c r="E126" s="303" t="s">
        <v>794</v>
      </c>
      <c r="F126" s="304" t="s">
        <v>417</v>
      </c>
      <c r="G126" s="305">
        <v>15.141</v>
      </c>
      <c r="H126" s="306">
        <v>298</v>
      </c>
      <c r="I126" s="306">
        <f>ROUND(H126*G126,2)</f>
        <v>4512.0200000000004</v>
      </c>
      <c r="J126" s="310"/>
      <c r="K126" s="349" t="s">
        <v>594</v>
      </c>
      <c r="L126" s="350"/>
      <c r="M126" s="351">
        <v>0.23899999999999999</v>
      </c>
      <c r="N126" s="351">
        <f>M126*G126</f>
        <v>3.6186989999999999</v>
      </c>
      <c r="O126" s="351">
        <v>0.1295</v>
      </c>
      <c r="P126" s="351">
        <f>O126*G126</f>
        <v>1.9607595</v>
      </c>
      <c r="Q126" s="351">
        <v>0</v>
      </c>
      <c r="R126" s="352">
        <f>Q126*G126</f>
        <v>0</v>
      </c>
      <c r="AP126" s="307" t="s">
        <v>655</v>
      </c>
      <c r="AR126" s="307" t="s">
        <v>127</v>
      </c>
      <c r="AS126" s="307" t="s">
        <v>596</v>
      </c>
      <c r="AW126" s="318" t="s">
        <v>651</v>
      </c>
      <c r="BC126" s="353">
        <f>IF(L126="základní",I126,0)</f>
        <v>0</v>
      </c>
      <c r="BD126" s="353">
        <f>IF(L126="snížená",I126,0)</f>
        <v>0</v>
      </c>
      <c r="BE126" s="353">
        <f>IF(L126="zákl. přenesená",I126,0)</f>
        <v>0</v>
      </c>
      <c r="BF126" s="353">
        <f>IF(L126="sníž. přenesená",I126,0)</f>
        <v>0</v>
      </c>
      <c r="BG126" s="353">
        <f>IF(L126="nulová",I126,0)</f>
        <v>0</v>
      </c>
      <c r="BH126" s="318" t="s">
        <v>649</v>
      </c>
      <c r="BI126" s="353">
        <f>ROUND(H126*G126,2)</f>
        <v>4512.0200000000004</v>
      </c>
      <c r="BJ126" s="318" t="s">
        <v>655</v>
      </c>
      <c r="BK126" s="307" t="s">
        <v>795</v>
      </c>
    </row>
    <row r="127" spans="1:63" s="23" customFormat="1">
      <c r="A127" s="310"/>
      <c r="C127" s="354" t="s">
        <v>657</v>
      </c>
      <c r="E127" s="355" t="s">
        <v>796</v>
      </c>
      <c r="J127" s="310"/>
      <c r="K127" s="356"/>
      <c r="R127" s="357"/>
      <c r="AR127" s="318" t="s">
        <v>657</v>
      </c>
      <c r="AS127" s="318" t="s">
        <v>596</v>
      </c>
    </row>
    <row r="128" spans="1:63" s="359" customFormat="1" ht="10.8">
      <c r="A128" s="358"/>
      <c r="C128" s="354" t="s">
        <v>659</v>
      </c>
      <c r="D128" s="309" t="s">
        <v>594</v>
      </c>
      <c r="E128" s="360" t="s">
        <v>660</v>
      </c>
      <c r="G128" s="309" t="s">
        <v>594</v>
      </c>
      <c r="J128" s="358"/>
      <c r="K128" s="361"/>
      <c r="R128" s="362"/>
      <c r="AR128" s="309" t="s">
        <v>659</v>
      </c>
      <c r="AS128" s="309" t="s">
        <v>596</v>
      </c>
      <c r="AT128" s="359" t="s">
        <v>649</v>
      </c>
      <c r="AU128" s="359" t="s">
        <v>661</v>
      </c>
      <c r="AV128" s="359" t="s">
        <v>650</v>
      </c>
      <c r="AW128" s="309" t="s">
        <v>651</v>
      </c>
    </row>
    <row r="129" spans="1:63" s="359" customFormat="1" ht="10.8">
      <c r="A129" s="358"/>
      <c r="C129" s="354" t="s">
        <v>659</v>
      </c>
      <c r="D129" s="309" t="s">
        <v>594</v>
      </c>
      <c r="E129" s="360" t="s">
        <v>797</v>
      </c>
      <c r="G129" s="309" t="s">
        <v>594</v>
      </c>
      <c r="J129" s="358"/>
      <c r="K129" s="361"/>
      <c r="R129" s="362"/>
      <c r="AR129" s="309" t="s">
        <v>659</v>
      </c>
      <c r="AS129" s="309" t="s">
        <v>596</v>
      </c>
      <c r="AT129" s="359" t="s">
        <v>649</v>
      </c>
      <c r="AU129" s="359" t="s">
        <v>661</v>
      </c>
      <c r="AV129" s="359" t="s">
        <v>650</v>
      </c>
      <c r="AW129" s="309" t="s">
        <v>651</v>
      </c>
    </row>
    <row r="130" spans="1:63" s="359" customFormat="1" ht="10.8">
      <c r="A130" s="358"/>
      <c r="C130" s="354" t="s">
        <v>659</v>
      </c>
      <c r="D130" s="309" t="s">
        <v>594</v>
      </c>
      <c r="E130" s="360" t="s">
        <v>798</v>
      </c>
      <c r="G130" s="309" t="s">
        <v>594</v>
      </c>
      <c r="J130" s="358"/>
      <c r="K130" s="361"/>
      <c r="R130" s="362"/>
      <c r="AR130" s="309" t="s">
        <v>659</v>
      </c>
      <c r="AS130" s="309" t="s">
        <v>596</v>
      </c>
      <c r="AT130" s="359" t="s">
        <v>649</v>
      </c>
      <c r="AU130" s="359" t="s">
        <v>661</v>
      </c>
      <c r="AV130" s="359" t="s">
        <v>650</v>
      </c>
      <c r="AW130" s="309" t="s">
        <v>651</v>
      </c>
    </row>
    <row r="131" spans="1:63" s="359" customFormat="1" ht="10.8">
      <c r="A131" s="358"/>
      <c r="C131" s="354" t="s">
        <v>659</v>
      </c>
      <c r="D131" s="360" t="s">
        <v>594</v>
      </c>
      <c r="E131" s="363" t="s">
        <v>601</v>
      </c>
      <c r="G131" s="364">
        <v>15.141</v>
      </c>
      <c r="J131" s="358"/>
      <c r="K131" s="361"/>
      <c r="R131" s="362"/>
      <c r="AR131" s="309" t="s">
        <v>659</v>
      </c>
      <c r="AS131" s="309" t="s">
        <v>596</v>
      </c>
      <c r="AT131" s="359" t="s">
        <v>596</v>
      </c>
      <c r="AU131" s="359" t="s">
        <v>661</v>
      </c>
      <c r="AV131" s="359" t="s">
        <v>649</v>
      </c>
      <c r="AW131" s="309" t="s">
        <v>651</v>
      </c>
    </row>
    <row r="132" spans="1:63" s="23" customFormat="1" ht="16.5" customHeight="1">
      <c r="A132" s="348"/>
      <c r="B132" s="365" t="s">
        <v>799</v>
      </c>
      <c r="C132" s="365" t="s">
        <v>129</v>
      </c>
      <c r="D132" s="366" t="s">
        <v>800</v>
      </c>
      <c r="E132" s="367" t="s">
        <v>801</v>
      </c>
      <c r="F132" s="368" t="s">
        <v>417</v>
      </c>
      <c r="G132" s="369">
        <v>19</v>
      </c>
      <c r="H132" s="370">
        <v>1070</v>
      </c>
      <c r="I132" s="370">
        <f>ROUND(H132*G132,2)</f>
        <v>20330</v>
      </c>
      <c r="J132" s="371"/>
      <c r="K132" s="372" t="s">
        <v>594</v>
      </c>
      <c r="L132" s="373"/>
      <c r="M132" s="351">
        <v>0</v>
      </c>
      <c r="N132" s="351">
        <f>M132*G132</f>
        <v>0</v>
      </c>
      <c r="O132" s="351">
        <v>8.2000000000000003E-2</v>
      </c>
      <c r="P132" s="351">
        <f>O132*G132</f>
        <v>1.5580000000000001</v>
      </c>
      <c r="Q132" s="351">
        <v>0</v>
      </c>
      <c r="R132" s="352">
        <f>Q132*G132</f>
        <v>0</v>
      </c>
      <c r="AP132" s="307" t="s">
        <v>707</v>
      </c>
      <c r="AR132" s="307" t="s">
        <v>129</v>
      </c>
      <c r="AS132" s="307" t="s">
        <v>596</v>
      </c>
      <c r="AW132" s="318" t="s">
        <v>651</v>
      </c>
      <c r="BC132" s="353">
        <f>IF(L132="základní",I132,0)</f>
        <v>0</v>
      </c>
      <c r="BD132" s="353">
        <f>IF(L132="snížená",I132,0)</f>
        <v>0</v>
      </c>
      <c r="BE132" s="353">
        <f>IF(L132="zákl. přenesená",I132,0)</f>
        <v>0</v>
      </c>
      <c r="BF132" s="353">
        <f>IF(L132="sníž. přenesená",I132,0)</f>
        <v>0</v>
      </c>
      <c r="BG132" s="353">
        <f>IF(L132="nulová",I132,0)</f>
        <v>0</v>
      </c>
      <c r="BH132" s="318" t="s">
        <v>649</v>
      </c>
      <c r="BI132" s="353">
        <f>ROUND(H132*G132,2)</f>
        <v>20330</v>
      </c>
      <c r="BJ132" s="318" t="s">
        <v>655</v>
      </c>
      <c r="BK132" s="307" t="s">
        <v>802</v>
      </c>
    </row>
    <row r="133" spans="1:63" s="359" customFormat="1" ht="10.8">
      <c r="A133" s="358"/>
      <c r="C133" s="354" t="s">
        <v>659</v>
      </c>
      <c r="E133" s="360" t="s">
        <v>803</v>
      </c>
      <c r="G133" s="364">
        <v>19</v>
      </c>
      <c r="J133" s="358"/>
      <c r="K133" s="361"/>
      <c r="R133" s="362"/>
      <c r="AR133" s="309" t="s">
        <v>659</v>
      </c>
      <c r="AS133" s="309" t="s">
        <v>596</v>
      </c>
      <c r="AT133" s="359" t="s">
        <v>596</v>
      </c>
      <c r="AU133" s="359" t="s">
        <v>598</v>
      </c>
      <c r="AV133" s="359" t="s">
        <v>649</v>
      </c>
      <c r="AW133" s="309" t="s">
        <v>651</v>
      </c>
    </row>
    <row r="134" spans="1:63" s="23" customFormat="1" ht="16.5" customHeight="1">
      <c r="A134" s="348"/>
      <c r="B134" s="301" t="s">
        <v>804</v>
      </c>
      <c r="C134" s="301" t="s">
        <v>127</v>
      </c>
      <c r="D134" s="302" t="s">
        <v>805</v>
      </c>
      <c r="E134" s="303" t="s">
        <v>806</v>
      </c>
      <c r="F134" s="304" t="s">
        <v>807</v>
      </c>
      <c r="G134" s="305">
        <v>1</v>
      </c>
      <c r="H134" s="306">
        <v>20000</v>
      </c>
      <c r="I134" s="306">
        <f>ROUND(H134*G134,2)</f>
        <v>20000</v>
      </c>
      <c r="J134" s="310"/>
      <c r="K134" s="349" t="s">
        <v>594</v>
      </c>
      <c r="L134" s="350"/>
      <c r="M134" s="351">
        <v>0</v>
      </c>
      <c r="N134" s="351">
        <f>M134*G134</f>
        <v>0</v>
      </c>
      <c r="O134" s="351">
        <v>0</v>
      </c>
      <c r="P134" s="351">
        <f>O134*G134</f>
        <v>0</v>
      </c>
      <c r="Q134" s="351">
        <v>0</v>
      </c>
      <c r="R134" s="352">
        <f>Q134*G134</f>
        <v>0</v>
      </c>
      <c r="AP134" s="307" t="s">
        <v>655</v>
      </c>
      <c r="AR134" s="307" t="s">
        <v>127</v>
      </c>
      <c r="AS134" s="307" t="s">
        <v>596</v>
      </c>
      <c r="AW134" s="318" t="s">
        <v>651</v>
      </c>
      <c r="BC134" s="353">
        <f>IF(L134="základní",I134,0)</f>
        <v>0</v>
      </c>
      <c r="BD134" s="353">
        <f>IF(L134="snížená",I134,0)</f>
        <v>0</v>
      </c>
      <c r="BE134" s="353">
        <f>IF(L134="zákl. přenesená",I134,0)</f>
        <v>0</v>
      </c>
      <c r="BF134" s="353">
        <f>IF(L134="sníž. přenesená",I134,0)</f>
        <v>0</v>
      </c>
      <c r="BG134" s="353">
        <f>IF(L134="nulová",I134,0)</f>
        <v>0</v>
      </c>
      <c r="BH134" s="318" t="s">
        <v>649</v>
      </c>
      <c r="BI134" s="353">
        <f>ROUND(H134*G134,2)</f>
        <v>20000</v>
      </c>
      <c r="BJ134" s="318" t="s">
        <v>655</v>
      </c>
      <c r="BK134" s="307" t="s">
        <v>808</v>
      </c>
    </row>
    <row r="135" spans="1:63" s="292" customFormat="1" ht="22.95" customHeight="1">
      <c r="A135" s="337"/>
      <c r="C135" s="338" t="s">
        <v>120</v>
      </c>
      <c r="D135" s="346" t="s">
        <v>809</v>
      </c>
      <c r="E135" s="346" t="s">
        <v>810</v>
      </c>
      <c r="I135" s="347">
        <f>BI135</f>
        <v>71701.89</v>
      </c>
      <c r="J135" s="337"/>
      <c r="K135" s="341"/>
      <c r="N135" s="342">
        <f>SUM(N136:N137)</f>
        <v>127.09635900000001</v>
      </c>
      <c r="P135" s="342">
        <f>SUM(P136:P137)</f>
        <v>0</v>
      </c>
      <c r="R135" s="343">
        <f>SUM(R136:R137)</f>
        <v>0</v>
      </c>
      <c r="AP135" s="338" t="s">
        <v>649</v>
      </c>
      <c r="AR135" s="344" t="s">
        <v>120</v>
      </c>
      <c r="AS135" s="344" t="s">
        <v>649</v>
      </c>
      <c r="AW135" s="338" t="s">
        <v>651</v>
      </c>
      <c r="BI135" s="345">
        <f>SUM(BI136:BI137)</f>
        <v>71701.89</v>
      </c>
    </row>
    <row r="136" spans="1:63" s="23" customFormat="1" ht="16.5" customHeight="1">
      <c r="A136" s="348"/>
      <c r="B136" s="301" t="s">
        <v>811</v>
      </c>
      <c r="C136" s="301" t="s">
        <v>127</v>
      </c>
      <c r="D136" s="302" t="s">
        <v>812</v>
      </c>
      <c r="E136" s="303" t="s">
        <v>813</v>
      </c>
      <c r="F136" s="304" t="s">
        <v>31</v>
      </c>
      <c r="G136" s="305">
        <v>63.453000000000003</v>
      </c>
      <c r="H136" s="306">
        <v>1130</v>
      </c>
      <c r="I136" s="306">
        <f>ROUND(H136*G136,2)</f>
        <v>71701.89</v>
      </c>
      <c r="J136" s="310"/>
      <c r="K136" s="349" t="s">
        <v>594</v>
      </c>
      <c r="L136" s="350"/>
      <c r="M136" s="351">
        <v>2.0030000000000001</v>
      </c>
      <c r="N136" s="351">
        <f>M136*G136</f>
        <v>127.09635900000001</v>
      </c>
      <c r="O136" s="351">
        <v>0</v>
      </c>
      <c r="P136" s="351">
        <f>O136*G136</f>
        <v>0</v>
      </c>
      <c r="Q136" s="351">
        <v>0</v>
      </c>
      <c r="R136" s="352">
        <f>Q136*G136</f>
        <v>0</v>
      </c>
      <c r="AP136" s="307" t="s">
        <v>655</v>
      </c>
      <c r="AR136" s="307" t="s">
        <v>127</v>
      </c>
      <c r="AS136" s="307" t="s">
        <v>596</v>
      </c>
      <c r="AW136" s="318" t="s">
        <v>651</v>
      </c>
      <c r="BC136" s="353">
        <f>IF(L136="základní",I136,0)</f>
        <v>0</v>
      </c>
      <c r="BD136" s="353">
        <f>IF(L136="snížená",I136,0)</f>
        <v>0</v>
      </c>
      <c r="BE136" s="353">
        <f>IF(L136="zákl. přenesená",I136,0)</f>
        <v>0</v>
      </c>
      <c r="BF136" s="353">
        <f>IF(L136="sníž. přenesená",I136,0)</f>
        <v>0</v>
      </c>
      <c r="BG136" s="353">
        <f>IF(L136="nulová",I136,0)</f>
        <v>0</v>
      </c>
      <c r="BH136" s="318" t="s">
        <v>649</v>
      </c>
      <c r="BI136" s="353">
        <f>ROUND(H136*G136,2)</f>
        <v>71701.89</v>
      </c>
      <c r="BJ136" s="318" t="s">
        <v>655</v>
      </c>
      <c r="BK136" s="307" t="s">
        <v>814</v>
      </c>
    </row>
    <row r="137" spans="1:63" s="23" customFormat="1">
      <c r="A137" s="310"/>
      <c r="C137" s="354" t="s">
        <v>657</v>
      </c>
      <c r="E137" s="355" t="s">
        <v>815</v>
      </c>
      <c r="J137" s="310"/>
      <c r="K137" s="356"/>
      <c r="R137" s="357"/>
      <c r="AR137" s="318" t="s">
        <v>657</v>
      </c>
      <c r="AS137" s="318" t="s">
        <v>596</v>
      </c>
    </row>
    <row r="138" spans="1:63" s="292" customFormat="1" ht="25.95" customHeight="1">
      <c r="A138" s="337"/>
      <c r="C138" s="338" t="s">
        <v>120</v>
      </c>
      <c r="D138" s="339" t="s">
        <v>816</v>
      </c>
      <c r="E138" s="339" t="s">
        <v>817</v>
      </c>
      <c r="I138" s="340">
        <f>BI138</f>
        <v>15435.279999999999</v>
      </c>
      <c r="J138" s="337"/>
      <c r="K138" s="341"/>
      <c r="N138" s="342">
        <f>N139</f>
        <v>9.0560480000000005</v>
      </c>
      <c r="P138" s="342">
        <f>P139</f>
        <v>3.6921600000000003E-3</v>
      </c>
      <c r="R138" s="343">
        <f>R139</f>
        <v>0</v>
      </c>
      <c r="AP138" s="338" t="s">
        <v>596</v>
      </c>
      <c r="AR138" s="344" t="s">
        <v>120</v>
      </c>
      <c r="AS138" s="344" t="s">
        <v>650</v>
      </c>
      <c r="AW138" s="338" t="s">
        <v>651</v>
      </c>
      <c r="BI138" s="345">
        <f>BI139</f>
        <v>15435.279999999999</v>
      </c>
    </row>
    <row r="139" spans="1:63" s="292" customFormat="1" ht="22.95" customHeight="1">
      <c r="A139" s="337"/>
      <c r="C139" s="338" t="s">
        <v>120</v>
      </c>
      <c r="D139" s="346" t="s">
        <v>818</v>
      </c>
      <c r="E139" s="346" t="s">
        <v>819</v>
      </c>
      <c r="I139" s="347">
        <f>BI139</f>
        <v>15435.279999999999</v>
      </c>
      <c r="J139" s="337"/>
      <c r="K139" s="341"/>
      <c r="N139" s="342">
        <f>SUM(N140:N143)</f>
        <v>9.0560480000000005</v>
      </c>
      <c r="P139" s="342">
        <f>SUM(P140:P143)</f>
        <v>3.6921600000000003E-3</v>
      </c>
      <c r="R139" s="343">
        <f>SUM(R140:R143)</f>
        <v>0</v>
      </c>
      <c r="AP139" s="338" t="s">
        <v>596</v>
      </c>
      <c r="AR139" s="344" t="s">
        <v>120</v>
      </c>
      <c r="AS139" s="344" t="s">
        <v>649</v>
      </c>
      <c r="AW139" s="338" t="s">
        <v>651</v>
      </c>
      <c r="BI139" s="345">
        <f>SUM(BI140:BI143)</f>
        <v>15435.279999999999</v>
      </c>
    </row>
    <row r="140" spans="1:63" s="23" customFormat="1" ht="16.5" customHeight="1">
      <c r="A140" s="348"/>
      <c r="B140" s="301" t="s">
        <v>820</v>
      </c>
      <c r="C140" s="301" t="s">
        <v>127</v>
      </c>
      <c r="D140" s="302" t="s">
        <v>821</v>
      </c>
      <c r="E140" s="303" t="s">
        <v>822</v>
      </c>
      <c r="F140" s="304" t="s">
        <v>417</v>
      </c>
      <c r="G140" s="305">
        <v>5.1280000000000001</v>
      </c>
      <c r="H140" s="306">
        <v>1510</v>
      </c>
      <c r="I140" s="306">
        <f>ROUND(H140*G140,2)</f>
        <v>7743.28</v>
      </c>
      <c r="J140" s="310"/>
      <c r="K140" s="349" t="s">
        <v>594</v>
      </c>
      <c r="L140" s="350"/>
      <c r="M140" s="351">
        <v>1.766</v>
      </c>
      <c r="N140" s="351">
        <f>M140*G140</f>
        <v>9.0560480000000005</v>
      </c>
      <c r="O140" s="351">
        <v>7.2000000000000005E-4</v>
      </c>
      <c r="P140" s="351">
        <f>O140*G140</f>
        <v>3.6921600000000003E-3</v>
      </c>
      <c r="Q140" s="351">
        <v>0</v>
      </c>
      <c r="R140" s="352">
        <f>Q140*G140</f>
        <v>0</v>
      </c>
      <c r="AP140" s="307" t="s">
        <v>743</v>
      </c>
      <c r="AR140" s="307" t="s">
        <v>127</v>
      </c>
      <c r="AS140" s="307" t="s">
        <v>596</v>
      </c>
      <c r="AW140" s="318" t="s">
        <v>651</v>
      </c>
      <c r="BC140" s="353">
        <f>IF(L140="základní",I140,0)</f>
        <v>0</v>
      </c>
      <c r="BD140" s="353">
        <f>IF(L140="snížená",I140,0)</f>
        <v>0</v>
      </c>
      <c r="BE140" s="353">
        <f>IF(L140="zákl. přenesená",I140,0)</f>
        <v>0</v>
      </c>
      <c r="BF140" s="353">
        <f>IF(L140="sníž. přenesená",I140,0)</f>
        <v>0</v>
      </c>
      <c r="BG140" s="353">
        <f>IF(L140="nulová",I140,0)</f>
        <v>0</v>
      </c>
      <c r="BH140" s="318" t="s">
        <v>649</v>
      </c>
      <c r="BI140" s="353">
        <f>ROUND(H140*G140,2)</f>
        <v>7743.28</v>
      </c>
      <c r="BJ140" s="318" t="s">
        <v>743</v>
      </c>
      <c r="BK140" s="307" t="s">
        <v>823</v>
      </c>
    </row>
    <row r="141" spans="1:63" s="23" customFormat="1">
      <c r="A141" s="310"/>
      <c r="C141" s="354" t="s">
        <v>657</v>
      </c>
      <c r="E141" s="355" t="s">
        <v>824</v>
      </c>
      <c r="J141" s="310"/>
      <c r="K141" s="356"/>
      <c r="R141" s="357"/>
      <c r="AR141" s="318" t="s">
        <v>657</v>
      </c>
      <c r="AS141" s="318" t="s">
        <v>596</v>
      </c>
    </row>
    <row r="142" spans="1:63" s="359" customFormat="1" ht="10.8">
      <c r="A142" s="358"/>
      <c r="C142" s="354" t="s">
        <v>659</v>
      </c>
      <c r="D142" s="309" t="s">
        <v>594</v>
      </c>
      <c r="E142" s="360" t="s">
        <v>825</v>
      </c>
      <c r="G142" s="364">
        <v>5.1280000000000001</v>
      </c>
      <c r="J142" s="358"/>
      <c r="K142" s="361"/>
      <c r="R142" s="362"/>
      <c r="AR142" s="309" t="s">
        <v>659</v>
      </c>
      <c r="AS142" s="309" t="s">
        <v>596</v>
      </c>
      <c r="AT142" s="359" t="s">
        <v>596</v>
      </c>
      <c r="AU142" s="359" t="s">
        <v>661</v>
      </c>
      <c r="AV142" s="359" t="s">
        <v>649</v>
      </c>
      <c r="AW142" s="309" t="s">
        <v>651</v>
      </c>
    </row>
    <row r="143" spans="1:63" s="23" customFormat="1" ht="16.5" customHeight="1">
      <c r="A143" s="348"/>
      <c r="B143" s="365" t="s">
        <v>826</v>
      </c>
      <c r="C143" s="365" t="s">
        <v>129</v>
      </c>
      <c r="D143" s="366" t="s">
        <v>827</v>
      </c>
      <c r="E143" s="367" t="s">
        <v>828</v>
      </c>
      <c r="F143" s="368" t="s">
        <v>417</v>
      </c>
      <c r="G143" s="369">
        <v>5.1280000000000001</v>
      </c>
      <c r="H143" s="370">
        <v>1500</v>
      </c>
      <c r="I143" s="370">
        <f>ROUND(H143*G143,2)</f>
        <v>7692</v>
      </c>
      <c r="J143" s="371"/>
      <c r="K143" s="374" t="s">
        <v>594</v>
      </c>
      <c r="L143" s="375"/>
      <c r="M143" s="376">
        <v>0</v>
      </c>
      <c r="N143" s="376">
        <f>M143*G143</f>
        <v>0</v>
      </c>
      <c r="O143" s="376">
        <v>0</v>
      </c>
      <c r="P143" s="376">
        <f>O143*G143</f>
        <v>0</v>
      </c>
      <c r="Q143" s="376">
        <v>0</v>
      </c>
      <c r="R143" s="377">
        <f>Q143*G143</f>
        <v>0</v>
      </c>
      <c r="AP143" s="307" t="s">
        <v>829</v>
      </c>
      <c r="AR143" s="307" t="s">
        <v>129</v>
      </c>
      <c r="AS143" s="307" t="s">
        <v>596</v>
      </c>
      <c r="AW143" s="318" t="s">
        <v>651</v>
      </c>
      <c r="BC143" s="353">
        <f>IF(L143="základní",I143,0)</f>
        <v>0</v>
      </c>
      <c r="BD143" s="353">
        <f>IF(L143="snížená",I143,0)</f>
        <v>0</v>
      </c>
      <c r="BE143" s="353">
        <f>IF(L143="zákl. přenesená",I143,0)</f>
        <v>0</v>
      </c>
      <c r="BF143" s="353">
        <f>IF(L143="sníž. přenesená",I143,0)</f>
        <v>0</v>
      </c>
      <c r="BG143" s="353">
        <f>IF(L143="nulová",I143,0)</f>
        <v>0</v>
      </c>
      <c r="BH143" s="318" t="s">
        <v>649</v>
      </c>
      <c r="BI143" s="353">
        <f>ROUND(H143*G143,2)</f>
        <v>7692</v>
      </c>
      <c r="BJ143" s="318" t="s">
        <v>743</v>
      </c>
      <c r="BK143" s="307" t="s">
        <v>830</v>
      </c>
    </row>
    <row r="144" spans="1:63" s="23" customFormat="1" ht="6.9" customHeight="1">
      <c r="A144" s="314"/>
      <c r="B144" s="315"/>
      <c r="C144" s="315"/>
      <c r="D144" s="315"/>
      <c r="E144" s="315"/>
      <c r="F144" s="315"/>
      <c r="G144" s="315"/>
      <c r="H144" s="315"/>
      <c r="I144" s="315"/>
      <c r="J144" s="310"/>
    </row>
  </sheetData>
  <mergeCells count="5">
    <mergeCell ref="A1:F1"/>
    <mergeCell ref="D29:G29"/>
    <mergeCell ref="D31:G31"/>
    <mergeCell ref="D3:G3"/>
    <mergeCell ref="D5:G5"/>
  </mergeCells>
  <hyperlinks>
    <hyperlink ref="E38" r:id="rId1" xr:uid="{00000000-0004-0000-0400-000000000000}"/>
    <hyperlink ref="E42" r:id="rId2" xr:uid="{00000000-0004-0000-0400-000001000000}"/>
    <hyperlink ref="E44" r:id="rId3" xr:uid="{00000000-0004-0000-0400-000002000000}"/>
    <hyperlink ref="E55" r:id="rId4" xr:uid="{00000000-0004-0000-0400-000003000000}"/>
    <hyperlink ref="E57" r:id="rId5" xr:uid="{00000000-0004-0000-0400-000004000000}"/>
    <hyperlink ref="E61" r:id="rId6" xr:uid="{00000000-0004-0000-0400-000005000000}"/>
    <hyperlink ref="E63" r:id="rId7" xr:uid="{00000000-0004-0000-0400-000006000000}"/>
    <hyperlink ref="E66" r:id="rId8" xr:uid="{00000000-0004-0000-0400-000007000000}"/>
    <hyperlink ref="E69" r:id="rId9" xr:uid="{00000000-0004-0000-0400-000008000000}"/>
    <hyperlink ref="E73" r:id="rId10" xr:uid="{00000000-0004-0000-0400-000009000000}"/>
    <hyperlink ref="E75" r:id="rId11" xr:uid="{00000000-0004-0000-0400-00000A000000}"/>
    <hyperlink ref="E78" r:id="rId12" xr:uid="{00000000-0004-0000-0400-00000B000000}"/>
    <hyperlink ref="E80" r:id="rId13" xr:uid="{00000000-0004-0000-0400-00000C000000}"/>
    <hyperlink ref="E84" r:id="rId14" xr:uid="{00000000-0004-0000-0400-00000D000000}"/>
    <hyperlink ref="E99" r:id="rId15" xr:uid="{00000000-0004-0000-0400-00000E000000}"/>
    <hyperlink ref="E103" r:id="rId16" xr:uid="{00000000-0004-0000-0400-00000F000000}"/>
    <hyperlink ref="E105" r:id="rId17" xr:uid="{00000000-0004-0000-0400-000010000000}"/>
    <hyperlink ref="E113" r:id="rId18" xr:uid="{00000000-0004-0000-0400-000011000000}"/>
    <hyperlink ref="E115" r:id="rId19" xr:uid="{00000000-0004-0000-0400-000012000000}"/>
    <hyperlink ref="E119" r:id="rId20" xr:uid="{00000000-0004-0000-0400-000013000000}"/>
    <hyperlink ref="E121" r:id="rId21" xr:uid="{00000000-0004-0000-0400-000014000000}"/>
    <hyperlink ref="E127" r:id="rId22" xr:uid="{00000000-0004-0000-0400-000015000000}"/>
    <hyperlink ref="E131" r:id="rId23" xr:uid="{00000000-0004-0000-0400-000016000000}"/>
    <hyperlink ref="E137" r:id="rId24" xr:uid="{00000000-0004-0000-0400-000017000000}"/>
    <hyperlink ref="E141" r:id="rId25" xr:uid="{00000000-0004-0000-0400-000018000000}"/>
  </hyperlinks>
  <pageMargins left="0.51181102362204722" right="0.51181102362204722" top="0.78740157480314965" bottom="0.59055118110236227" header="0.31496062992125984" footer="0.31496062992125984"/>
  <pageSetup paperSize="9" scale="93" fitToHeight="5" orientation="landscape"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K90"/>
  <sheetViews>
    <sheetView zoomScaleNormal="100" zoomScaleSheetLayoutView="30" workbookViewId="0">
      <selection activeCell="E9" sqref="E9"/>
    </sheetView>
  </sheetViews>
  <sheetFormatPr defaultColWidth="8.88671875" defaultRowHeight="13.8"/>
  <cols>
    <col min="1" max="1" width="0.88671875" style="20" customWidth="1"/>
    <col min="2" max="3" width="3.33203125" style="20" customWidth="1"/>
    <col min="4" max="4" width="13.33203125" style="20" customWidth="1"/>
    <col min="5" max="5" width="78.44140625" style="20" customWidth="1"/>
    <col min="6" max="6" width="5.6640625" style="20" customWidth="1"/>
    <col min="7" max="7" width="10.88671875" style="20" customWidth="1"/>
    <col min="8" max="8" width="12.33203125" style="20" customWidth="1"/>
    <col min="9" max="9" width="17.33203125" style="20" customWidth="1"/>
    <col min="10" max="10" width="7.33203125" style="20" customWidth="1"/>
    <col min="11" max="11" width="8.44140625" style="20" hidden="1" customWidth="1"/>
    <col min="12" max="12" width="8.88671875" style="20"/>
    <col min="13" max="18" width="11" style="20" hidden="1" customWidth="1"/>
    <col min="19" max="19" width="12.6640625" style="20" hidden="1" customWidth="1"/>
    <col min="20" max="20" width="9.5546875" style="20" customWidth="1"/>
    <col min="21" max="21" width="12.6640625" style="20" customWidth="1"/>
    <col min="22" max="22" width="9.5546875" style="20" customWidth="1"/>
    <col min="23" max="23" width="11.6640625" style="20" customWidth="1"/>
    <col min="24" max="24" width="8.5546875" style="20" customWidth="1"/>
    <col min="25" max="25" width="11.6640625" style="20" customWidth="1"/>
    <col min="26" max="26" width="12.6640625" style="20" customWidth="1"/>
    <col min="27" max="27" width="8.5546875" style="20" customWidth="1"/>
    <col min="28" max="28" width="11.6640625" style="20" customWidth="1"/>
    <col min="29" max="29" width="12.6640625" style="20" customWidth="1"/>
    <col min="30" max="16384" width="8.88671875" style="20"/>
  </cols>
  <sheetData>
    <row r="1" spans="1:54" customFormat="1" ht="15.6">
      <c r="A1" s="385" t="s">
        <v>87</v>
      </c>
      <c r="B1" s="385"/>
      <c r="C1" s="403"/>
      <c r="D1" s="403"/>
      <c r="E1" s="403"/>
      <c r="F1" s="403"/>
    </row>
    <row r="2" spans="1:54" ht="12" customHeight="1">
      <c r="A2" s="308"/>
      <c r="C2" s="293" t="s">
        <v>602</v>
      </c>
      <c r="J2" s="308"/>
      <c r="AX2" s="309" t="s">
        <v>852</v>
      </c>
      <c r="AY2" s="309" t="s">
        <v>858</v>
      </c>
      <c r="AZ2" s="309" t="s">
        <v>594</v>
      </c>
      <c r="BA2" s="309" t="s">
        <v>859</v>
      </c>
      <c r="BB2" s="309" t="s">
        <v>595</v>
      </c>
    </row>
    <row r="3" spans="1:54" ht="16.5" customHeight="1">
      <c r="A3" s="308"/>
      <c r="D3" s="412" t="s">
        <v>831</v>
      </c>
      <c r="E3" s="380"/>
      <c r="F3" s="380"/>
      <c r="G3" s="380"/>
      <c r="AW3" s="309" t="s">
        <v>606</v>
      </c>
      <c r="AX3" s="309" t="s">
        <v>607</v>
      </c>
      <c r="AY3" s="309" t="s">
        <v>594</v>
      </c>
      <c r="AZ3" s="309" t="s">
        <v>608</v>
      </c>
      <c r="BA3" s="309" t="s">
        <v>595</v>
      </c>
    </row>
    <row r="4" spans="1:54" s="23" customFormat="1" ht="12" customHeight="1">
      <c r="A4" s="310"/>
      <c r="C4" s="293" t="s">
        <v>609</v>
      </c>
      <c r="J4" s="310"/>
    </row>
    <row r="5" spans="1:54" s="23" customFormat="1" ht="16.5" customHeight="1">
      <c r="A5" s="310"/>
      <c r="D5" s="412" t="s">
        <v>860</v>
      </c>
      <c r="E5" s="413"/>
      <c r="F5" s="413"/>
      <c r="G5" s="413"/>
      <c r="J5" s="310"/>
    </row>
    <row r="6" spans="1:54" s="23" customFormat="1">
      <c r="A6" s="310"/>
      <c r="J6" s="310"/>
    </row>
    <row r="7" spans="1:54" s="23" customFormat="1" ht="25.35" customHeight="1">
      <c r="A7" s="310"/>
      <c r="C7" s="294" t="s">
        <v>619</v>
      </c>
      <c r="I7" s="312">
        <f>ROUND(I33, 2)</f>
        <v>217069.54</v>
      </c>
      <c r="J7" s="310"/>
    </row>
    <row r="8" spans="1:54" s="23" customFormat="1" ht="6.9" customHeight="1">
      <c r="A8" s="310"/>
      <c r="C8" s="311"/>
      <c r="D8" s="311"/>
      <c r="E8" s="311"/>
      <c r="F8" s="311"/>
      <c r="G8" s="311"/>
      <c r="H8" s="311"/>
      <c r="I8" s="311"/>
      <c r="J8" s="310"/>
    </row>
    <row r="9" spans="1:54" s="23" customFormat="1" ht="10.35" customHeight="1">
      <c r="A9" s="310"/>
      <c r="J9" s="310"/>
    </row>
    <row r="10" spans="1:54" s="23" customFormat="1" ht="29.25" customHeight="1">
      <c r="A10" s="310"/>
      <c r="B10" s="296" t="s">
        <v>620</v>
      </c>
      <c r="C10" s="313"/>
      <c r="D10" s="313"/>
      <c r="E10" s="313"/>
      <c r="F10" s="313"/>
      <c r="G10" s="313"/>
      <c r="H10" s="313"/>
      <c r="I10" s="297" t="s">
        <v>621</v>
      </c>
      <c r="J10" s="310"/>
    </row>
    <row r="11" spans="1:54" s="23" customFormat="1" ht="10.35" customHeight="1">
      <c r="A11" s="310"/>
      <c r="J11" s="310"/>
    </row>
    <row r="12" spans="1:54" s="23" customFormat="1" ht="22.95" customHeight="1">
      <c r="A12" s="310"/>
      <c r="B12" s="280" t="s">
        <v>622</v>
      </c>
      <c r="I12" s="312">
        <f>I33</f>
        <v>217069.53999999998</v>
      </c>
      <c r="J12" s="310"/>
      <c r="AS12" s="318" t="s">
        <v>623</v>
      </c>
    </row>
    <row r="13" spans="1:54" s="320" customFormat="1" ht="24.9" customHeight="1">
      <c r="A13" s="319"/>
      <c r="C13" s="321" t="s">
        <v>624</v>
      </c>
      <c r="D13" s="322"/>
      <c r="E13" s="322"/>
      <c r="F13" s="322"/>
      <c r="G13" s="322"/>
      <c r="H13" s="322"/>
      <c r="I13" s="323">
        <f>I34</f>
        <v>209351.9</v>
      </c>
      <c r="J13" s="319"/>
    </row>
    <row r="14" spans="1:54" s="58" customFormat="1" ht="19.95" customHeight="1">
      <c r="A14" s="324"/>
      <c r="C14" s="325" t="s">
        <v>625</v>
      </c>
      <c r="D14" s="326"/>
      <c r="E14" s="326"/>
      <c r="F14" s="326"/>
      <c r="G14" s="326"/>
      <c r="H14" s="326"/>
      <c r="I14" s="327">
        <f>I35</f>
        <v>13182.779999999999</v>
      </c>
      <c r="J14" s="324"/>
    </row>
    <row r="15" spans="1:54" s="58" customFormat="1" ht="19.95" customHeight="1">
      <c r="A15" s="324"/>
      <c r="C15" s="325" t="s">
        <v>626</v>
      </c>
      <c r="D15" s="326"/>
      <c r="E15" s="326"/>
      <c r="F15" s="326"/>
      <c r="G15" s="326"/>
      <c r="H15" s="326"/>
      <c r="I15" s="327">
        <f>I60</f>
        <v>26012.080000000002</v>
      </c>
      <c r="J15" s="324"/>
    </row>
    <row r="16" spans="1:54" s="58" customFormat="1" ht="19.95" customHeight="1">
      <c r="A16" s="324"/>
      <c r="C16" s="325" t="s">
        <v>627</v>
      </c>
      <c r="D16" s="326"/>
      <c r="E16" s="326"/>
      <c r="F16" s="326"/>
      <c r="G16" s="326"/>
      <c r="H16" s="326"/>
      <c r="I16" s="327">
        <f>I74</f>
        <v>110852</v>
      </c>
      <c r="J16" s="324"/>
    </row>
    <row r="17" spans="1:18" s="58" customFormat="1" ht="19.95" customHeight="1">
      <c r="A17" s="324"/>
      <c r="C17" s="325" t="s">
        <v>629</v>
      </c>
      <c r="D17" s="326"/>
      <c r="E17" s="326"/>
      <c r="F17" s="326"/>
      <c r="G17" s="326"/>
      <c r="H17" s="326"/>
      <c r="I17" s="327">
        <f>I79</f>
        <v>15000</v>
      </c>
      <c r="J17" s="324"/>
    </row>
    <row r="18" spans="1:18" s="58" customFormat="1" ht="19.95" customHeight="1">
      <c r="A18" s="324"/>
      <c r="C18" s="325" t="s">
        <v>630</v>
      </c>
      <c r="D18" s="326"/>
      <c r="E18" s="326"/>
      <c r="F18" s="326"/>
      <c r="G18" s="326"/>
      <c r="H18" s="326"/>
      <c r="I18" s="327">
        <f>I81</f>
        <v>44305.04</v>
      </c>
      <c r="J18" s="324"/>
    </row>
    <row r="19" spans="1:18" s="320" customFormat="1" ht="24.9" customHeight="1">
      <c r="A19" s="319"/>
      <c r="C19" s="321" t="s">
        <v>631</v>
      </c>
      <c r="D19" s="322"/>
      <c r="E19" s="322"/>
      <c r="F19" s="322"/>
      <c r="G19" s="322"/>
      <c r="H19" s="322"/>
      <c r="I19" s="323">
        <f>I84</f>
        <v>7717.6399999999994</v>
      </c>
      <c r="J19" s="319"/>
    </row>
    <row r="20" spans="1:18" s="58" customFormat="1" ht="19.95" customHeight="1">
      <c r="A20" s="324"/>
      <c r="C20" s="325" t="s">
        <v>632</v>
      </c>
      <c r="D20" s="326"/>
      <c r="E20" s="326"/>
      <c r="F20" s="326"/>
      <c r="G20" s="326"/>
      <c r="H20" s="326"/>
      <c r="I20" s="327">
        <f>I85</f>
        <v>7717.6399999999994</v>
      </c>
      <c r="J20" s="324"/>
    </row>
    <row r="21" spans="1:18" s="23" customFormat="1" ht="6.9" customHeight="1">
      <c r="A21" s="314"/>
      <c r="B21" s="315"/>
      <c r="C21" s="315"/>
      <c r="D21" s="315"/>
      <c r="E21" s="315"/>
      <c r="F21" s="315"/>
      <c r="G21" s="315"/>
      <c r="H21" s="315"/>
      <c r="I21" s="315"/>
      <c r="J21" s="310"/>
    </row>
    <row r="23" spans="1:18" s="23" customFormat="1" ht="6.9" customHeight="1">
      <c r="A23" s="316"/>
      <c r="B23" s="317"/>
      <c r="C23" s="317"/>
      <c r="D23" s="317"/>
      <c r="E23" s="317"/>
      <c r="F23" s="317"/>
      <c r="G23" s="317"/>
      <c r="H23" s="317"/>
      <c r="I23" s="317"/>
      <c r="J23" s="310"/>
    </row>
    <row r="24" spans="1:18" s="23" customFormat="1" ht="24.9" customHeight="1">
      <c r="A24" s="310"/>
      <c r="B24" s="295" t="s">
        <v>633</v>
      </c>
      <c r="J24" s="310"/>
    </row>
    <row r="25" spans="1:18" s="23" customFormat="1" ht="6.9" customHeight="1">
      <c r="A25" s="310"/>
      <c r="J25" s="310"/>
    </row>
    <row r="26" spans="1:18" s="23" customFormat="1" ht="12" customHeight="1">
      <c r="A26" s="310"/>
      <c r="B26" s="293" t="s">
        <v>602</v>
      </c>
      <c r="J26" s="310"/>
    </row>
    <row r="27" spans="1:18" s="23" customFormat="1" ht="16.5" customHeight="1">
      <c r="A27" s="310"/>
      <c r="D27" s="410" t="str">
        <f>D3</f>
        <v>SO 201 - Schodiště</v>
      </c>
      <c r="E27" s="411"/>
      <c r="F27" s="411"/>
      <c r="G27" s="411"/>
      <c r="J27" s="310"/>
    </row>
    <row r="28" spans="1:18" s="23" customFormat="1" ht="12" customHeight="1">
      <c r="A28" s="310"/>
      <c r="B28" s="293" t="s">
        <v>609</v>
      </c>
      <c r="J28" s="310"/>
    </row>
    <row r="29" spans="1:18" s="23" customFormat="1" ht="16.5" customHeight="1">
      <c r="A29" s="310"/>
      <c r="D29" s="412" t="str">
        <f>D5</f>
        <v>02 - Schodiště u dětského hřiště</v>
      </c>
      <c r="E29" s="413"/>
      <c r="F29" s="413"/>
      <c r="G29" s="413"/>
      <c r="J29" s="310"/>
    </row>
    <row r="30" spans="1:18" s="23" customFormat="1" ht="6.9" customHeight="1">
      <c r="A30" s="310"/>
      <c r="J30" s="310"/>
    </row>
    <row r="31" spans="1:18" s="23" customFormat="1" ht="10.35" customHeight="1">
      <c r="A31" s="310"/>
      <c r="J31" s="310"/>
    </row>
    <row r="32" spans="1:18" s="332" customFormat="1" ht="29.25" customHeight="1">
      <c r="A32" s="328"/>
      <c r="B32" s="298" t="s">
        <v>634</v>
      </c>
      <c r="C32" s="299" t="s">
        <v>635</v>
      </c>
      <c r="D32" s="299" t="s">
        <v>636</v>
      </c>
      <c r="E32" s="299" t="s">
        <v>637</v>
      </c>
      <c r="F32" s="299" t="s">
        <v>638</v>
      </c>
      <c r="G32" s="299" t="s">
        <v>6</v>
      </c>
      <c r="H32" s="299" t="s">
        <v>639</v>
      </c>
      <c r="I32" s="299" t="s">
        <v>621</v>
      </c>
      <c r="J32" s="328"/>
      <c r="K32" s="329"/>
      <c r="L32" s="330"/>
      <c r="M32" s="330" t="s">
        <v>640</v>
      </c>
      <c r="N32" s="330" t="s">
        <v>641</v>
      </c>
      <c r="O32" s="330" t="s">
        <v>642</v>
      </c>
      <c r="P32" s="330" t="s">
        <v>643</v>
      </c>
      <c r="Q32" s="330" t="s">
        <v>644</v>
      </c>
      <c r="R32" s="331" t="s">
        <v>645</v>
      </c>
    </row>
    <row r="33" spans="1:63" s="23" customFormat="1" ht="22.95" customHeight="1">
      <c r="A33" s="310"/>
      <c r="B33" s="280" t="s">
        <v>646</v>
      </c>
      <c r="I33" s="333">
        <f>BI33</f>
        <v>217069.53999999998</v>
      </c>
      <c r="J33" s="310"/>
      <c r="K33" s="334"/>
      <c r="L33" s="311"/>
      <c r="M33" s="311"/>
      <c r="N33" s="335">
        <f>N34+N84</f>
        <v>131.61877200000001</v>
      </c>
      <c r="O33" s="311"/>
      <c r="P33" s="335">
        <f>P34+P84</f>
        <v>39.210052760000004</v>
      </c>
      <c r="Q33" s="311"/>
      <c r="R33" s="336">
        <f>R34+R84</f>
        <v>0</v>
      </c>
      <c r="AR33" s="318" t="s">
        <v>120</v>
      </c>
      <c r="AS33" s="318" t="s">
        <v>623</v>
      </c>
      <c r="BI33" s="300">
        <f>BI34+BI84</f>
        <v>217069.53999999998</v>
      </c>
    </row>
    <row r="34" spans="1:63" s="292" customFormat="1" ht="25.95" customHeight="1">
      <c r="A34" s="337"/>
      <c r="C34" s="338" t="s">
        <v>120</v>
      </c>
      <c r="D34" s="339" t="s">
        <v>647</v>
      </c>
      <c r="E34" s="339" t="s">
        <v>648</v>
      </c>
      <c r="I34" s="340">
        <f>BI34</f>
        <v>209351.9</v>
      </c>
      <c r="J34" s="337"/>
      <c r="K34" s="341"/>
      <c r="N34" s="342">
        <f>N35+N60+N74+N79+N81</f>
        <v>127.090748</v>
      </c>
      <c r="P34" s="342">
        <f>P35+P60+P74+P79+P81</f>
        <v>39.208206680000004</v>
      </c>
      <c r="R34" s="343">
        <f>R35+R60+R74+R79+R81</f>
        <v>0</v>
      </c>
      <c r="AP34" s="338" t="s">
        <v>649</v>
      </c>
      <c r="AR34" s="344" t="s">
        <v>120</v>
      </c>
      <c r="AS34" s="344" t="s">
        <v>650</v>
      </c>
      <c r="AW34" s="338" t="s">
        <v>651</v>
      </c>
      <c r="BI34" s="345">
        <f>BI35+BI60+BI74+BI79+BI81</f>
        <v>209351.9</v>
      </c>
    </row>
    <row r="35" spans="1:63" s="292" customFormat="1" ht="22.95" customHeight="1">
      <c r="A35" s="337"/>
      <c r="C35" s="338" t="s">
        <v>120</v>
      </c>
      <c r="D35" s="346" t="s">
        <v>649</v>
      </c>
      <c r="E35" s="346" t="s">
        <v>652</v>
      </c>
      <c r="I35" s="347">
        <f>BI35</f>
        <v>13182.779999999999</v>
      </c>
      <c r="J35" s="337"/>
      <c r="K35" s="341"/>
      <c r="N35" s="342">
        <f>SUM(N36:N59)</f>
        <v>10.957348</v>
      </c>
      <c r="P35" s="342">
        <f>SUM(P36:P59)</f>
        <v>6.34</v>
      </c>
      <c r="R35" s="343">
        <f>SUM(R36:R59)</f>
        <v>0</v>
      </c>
      <c r="AP35" s="338" t="s">
        <v>649</v>
      </c>
      <c r="AR35" s="344" t="s">
        <v>120</v>
      </c>
      <c r="AS35" s="344" t="s">
        <v>649</v>
      </c>
      <c r="AW35" s="338" t="s">
        <v>651</v>
      </c>
      <c r="BI35" s="345">
        <f>SUM(BI36:BI59)</f>
        <v>13182.779999999999</v>
      </c>
    </row>
    <row r="36" spans="1:63" s="23" customFormat="1" ht="16.5" customHeight="1">
      <c r="A36" s="348"/>
      <c r="B36" s="301" t="s">
        <v>649</v>
      </c>
      <c r="C36" s="301" t="s">
        <v>127</v>
      </c>
      <c r="D36" s="302" t="s">
        <v>653</v>
      </c>
      <c r="E36" s="303" t="s">
        <v>654</v>
      </c>
      <c r="F36" s="304" t="s">
        <v>10</v>
      </c>
      <c r="G36" s="305">
        <v>27.51</v>
      </c>
      <c r="H36" s="306">
        <v>61.7</v>
      </c>
      <c r="I36" s="306">
        <f>ROUND(H36*G36,2)</f>
        <v>1697.37</v>
      </c>
      <c r="J36" s="310"/>
      <c r="K36" s="349"/>
      <c r="L36" s="350"/>
      <c r="M36" s="351">
        <v>7.5999999999999998E-2</v>
      </c>
      <c r="N36" s="351">
        <f>M36*G36</f>
        <v>2.09076</v>
      </c>
      <c r="O36" s="351">
        <v>0</v>
      </c>
      <c r="P36" s="351">
        <f>O36*G36</f>
        <v>0</v>
      </c>
      <c r="Q36" s="351">
        <v>0</v>
      </c>
      <c r="R36" s="352">
        <f>Q36*G36</f>
        <v>0</v>
      </c>
      <c r="AP36" s="307" t="s">
        <v>655</v>
      </c>
      <c r="AR36" s="307" t="s">
        <v>127</v>
      </c>
      <c r="AS36" s="307" t="s">
        <v>596</v>
      </c>
      <c r="AW36" s="318" t="s">
        <v>651</v>
      </c>
      <c r="BC36" s="353">
        <f>IF(L36="základní",I36,0)</f>
        <v>0</v>
      </c>
      <c r="BD36" s="353">
        <f>IF(L36="snížená",I36,0)</f>
        <v>0</v>
      </c>
      <c r="BE36" s="353">
        <f>IF(L36="zákl. přenesená",I36,0)</f>
        <v>0</v>
      </c>
      <c r="BF36" s="353">
        <f>IF(L36="sníž. přenesená",I36,0)</f>
        <v>0</v>
      </c>
      <c r="BG36" s="353">
        <f>IF(L36="nulová",I36,0)</f>
        <v>0</v>
      </c>
      <c r="BH36" s="318" t="s">
        <v>649</v>
      </c>
      <c r="BI36" s="353">
        <f>ROUND(H36*G36,2)</f>
        <v>1697.37</v>
      </c>
      <c r="BJ36" s="318" t="s">
        <v>655</v>
      </c>
      <c r="BK36" s="307" t="s">
        <v>861</v>
      </c>
    </row>
    <row r="37" spans="1:63" s="23" customFormat="1">
      <c r="A37" s="310"/>
      <c r="C37" s="354" t="s">
        <v>657</v>
      </c>
      <c r="E37" s="355" t="s">
        <v>658</v>
      </c>
      <c r="J37" s="310"/>
      <c r="K37" s="356"/>
      <c r="R37" s="357"/>
      <c r="AR37" s="318" t="s">
        <v>657</v>
      </c>
      <c r="AS37" s="318" t="s">
        <v>596</v>
      </c>
    </row>
    <row r="38" spans="1:63" s="359" customFormat="1" ht="10.8">
      <c r="A38" s="358"/>
      <c r="C38" s="354" t="s">
        <v>659</v>
      </c>
      <c r="D38" s="309" t="s">
        <v>594</v>
      </c>
      <c r="E38" s="360" t="s">
        <v>660</v>
      </c>
      <c r="G38" s="309" t="s">
        <v>594</v>
      </c>
      <c r="J38" s="358"/>
      <c r="K38" s="361"/>
      <c r="R38" s="362"/>
      <c r="AR38" s="309" t="s">
        <v>659</v>
      </c>
      <c r="AS38" s="309" t="s">
        <v>596</v>
      </c>
      <c r="AT38" s="359" t="s">
        <v>649</v>
      </c>
      <c r="AU38" s="359" t="s">
        <v>661</v>
      </c>
      <c r="AV38" s="359" t="s">
        <v>650</v>
      </c>
      <c r="AW38" s="309" t="s">
        <v>651</v>
      </c>
    </row>
    <row r="39" spans="1:63" s="359" customFormat="1" ht="10.8">
      <c r="A39" s="358"/>
      <c r="C39" s="354" t="s">
        <v>659</v>
      </c>
      <c r="D39" s="309" t="s">
        <v>594</v>
      </c>
      <c r="E39" s="360" t="s">
        <v>832</v>
      </c>
      <c r="G39" s="309" t="s">
        <v>594</v>
      </c>
      <c r="J39" s="358"/>
      <c r="K39" s="361"/>
      <c r="R39" s="362"/>
      <c r="AR39" s="309" t="s">
        <v>659</v>
      </c>
      <c r="AS39" s="309" t="s">
        <v>596</v>
      </c>
      <c r="AT39" s="359" t="s">
        <v>649</v>
      </c>
      <c r="AU39" s="359" t="s">
        <v>661</v>
      </c>
      <c r="AV39" s="359" t="s">
        <v>650</v>
      </c>
      <c r="AW39" s="309" t="s">
        <v>651</v>
      </c>
    </row>
    <row r="40" spans="1:63" s="359" customFormat="1" ht="10.8">
      <c r="A40" s="358"/>
      <c r="C40" s="354" t="s">
        <v>659</v>
      </c>
      <c r="D40" s="360" t="s">
        <v>594</v>
      </c>
      <c r="E40" s="363" t="s">
        <v>833</v>
      </c>
      <c r="G40" s="364">
        <v>27.51</v>
      </c>
      <c r="J40" s="358"/>
      <c r="K40" s="361"/>
      <c r="R40" s="362"/>
      <c r="AR40" s="309" t="s">
        <v>659</v>
      </c>
      <c r="AS40" s="309" t="s">
        <v>596</v>
      </c>
      <c r="AT40" s="359" t="s">
        <v>596</v>
      </c>
      <c r="AU40" s="359" t="s">
        <v>661</v>
      </c>
      <c r="AV40" s="359" t="s">
        <v>649</v>
      </c>
      <c r="AW40" s="309" t="s">
        <v>651</v>
      </c>
    </row>
    <row r="41" spans="1:63" s="23" customFormat="1" ht="16.5" customHeight="1">
      <c r="A41" s="348"/>
      <c r="B41" s="301" t="s">
        <v>596</v>
      </c>
      <c r="C41" s="301" t="s">
        <v>127</v>
      </c>
      <c r="D41" s="302" t="s">
        <v>664</v>
      </c>
      <c r="E41" s="303" t="s">
        <v>665</v>
      </c>
      <c r="F41" s="304" t="s">
        <v>22</v>
      </c>
      <c r="G41" s="305">
        <v>2.1</v>
      </c>
      <c r="H41" s="306">
        <v>256</v>
      </c>
      <c r="I41" s="306">
        <f>ROUND(H41*G41,2)</f>
        <v>537.6</v>
      </c>
      <c r="J41" s="310"/>
      <c r="K41" s="349"/>
      <c r="L41" s="350"/>
      <c r="M41" s="351">
        <v>0.40600000000000003</v>
      </c>
      <c r="N41" s="351">
        <f>M41*G41</f>
        <v>0.85260000000000014</v>
      </c>
      <c r="O41" s="351">
        <v>0</v>
      </c>
      <c r="P41" s="351">
        <f>O41*G41</f>
        <v>0</v>
      </c>
      <c r="Q41" s="351">
        <v>0</v>
      </c>
      <c r="R41" s="352">
        <f>Q41*G41</f>
        <v>0</v>
      </c>
      <c r="AP41" s="307" t="s">
        <v>655</v>
      </c>
      <c r="AR41" s="307" t="s">
        <v>127</v>
      </c>
      <c r="AS41" s="307" t="s">
        <v>596</v>
      </c>
      <c r="AW41" s="318" t="s">
        <v>651</v>
      </c>
      <c r="BC41" s="353">
        <f>IF(L41="základní",I41,0)</f>
        <v>0</v>
      </c>
      <c r="BD41" s="353">
        <f>IF(L41="snížená",I41,0)</f>
        <v>0</v>
      </c>
      <c r="BE41" s="353">
        <f>IF(L41="zákl. přenesená",I41,0)</f>
        <v>0</v>
      </c>
      <c r="BF41" s="353">
        <f>IF(L41="sníž. přenesená",I41,0)</f>
        <v>0</v>
      </c>
      <c r="BG41" s="353">
        <f>IF(L41="nulová",I41,0)</f>
        <v>0</v>
      </c>
      <c r="BH41" s="318" t="s">
        <v>649</v>
      </c>
      <c r="BI41" s="353">
        <f>ROUND(H41*G41,2)</f>
        <v>537.6</v>
      </c>
      <c r="BJ41" s="318" t="s">
        <v>655</v>
      </c>
      <c r="BK41" s="307" t="s">
        <v>862</v>
      </c>
    </row>
    <row r="42" spans="1:63" s="23" customFormat="1">
      <c r="A42" s="310"/>
      <c r="C42" s="354" t="s">
        <v>657</v>
      </c>
      <c r="E42" s="355" t="s">
        <v>667</v>
      </c>
      <c r="J42" s="310"/>
      <c r="K42" s="356"/>
      <c r="R42" s="357"/>
      <c r="AR42" s="318" t="s">
        <v>657</v>
      </c>
      <c r="AS42" s="318" t="s">
        <v>596</v>
      </c>
    </row>
    <row r="43" spans="1:63" s="359" customFormat="1" ht="10.8">
      <c r="A43" s="358"/>
      <c r="C43" s="354" t="s">
        <v>659</v>
      </c>
      <c r="D43" s="309" t="s">
        <v>594</v>
      </c>
      <c r="E43" s="360" t="s">
        <v>660</v>
      </c>
      <c r="G43" s="309" t="s">
        <v>594</v>
      </c>
      <c r="J43" s="358"/>
      <c r="K43" s="361"/>
      <c r="R43" s="362"/>
      <c r="AR43" s="309" t="s">
        <v>659</v>
      </c>
      <c r="AS43" s="309" t="s">
        <v>596</v>
      </c>
      <c r="AT43" s="359" t="s">
        <v>649</v>
      </c>
      <c r="AU43" s="359" t="s">
        <v>661</v>
      </c>
      <c r="AV43" s="359" t="s">
        <v>650</v>
      </c>
      <c r="AW43" s="309" t="s">
        <v>651</v>
      </c>
    </row>
    <row r="44" spans="1:63" s="359" customFormat="1" ht="10.8">
      <c r="A44" s="358"/>
      <c r="C44" s="354" t="s">
        <v>659</v>
      </c>
      <c r="D44" s="309" t="s">
        <v>594</v>
      </c>
      <c r="E44" s="360" t="s">
        <v>834</v>
      </c>
      <c r="G44" s="309" t="s">
        <v>594</v>
      </c>
      <c r="J44" s="358"/>
      <c r="K44" s="361"/>
      <c r="R44" s="362"/>
      <c r="AR44" s="309" t="s">
        <v>659</v>
      </c>
      <c r="AS44" s="309" t="s">
        <v>596</v>
      </c>
      <c r="AT44" s="359" t="s">
        <v>649</v>
      </c>
      <c r="AU44" s="359" t="s">
        <v>661</v>
      </c>
      <c r="AV44" s="359" t="s">
        <v>650</v>
      </c>
      <c r="AW44" s="309" t="s">
        <v>651</v>
      </c>
    </row>
    <row r="45" spans="1:63" s="359" customFormat="1" ht="10.8">
      <c r="A45" s="358"/>
      <c r="C45" s="354" t="s">
        <v>659</v>
      </c>
      <c r="D45" s="360" t="s">
        <v>594</v>
      </c>
      <c r="E45" s="363" t="s">
        <v>835</v>
      </c>
      <c r="G45" s="364">
        <v>2.1</v>
      </c>
      <c r="J45" s="358"/>
      <c r="K45" s="361"/>
      <c r="R45" s="362"/>
      <c r="AR45" s="309" t="s">
        <v>659</v>
      </c>
      <c r="AS45" s="309" t="s">
        <v>596</v>
      </c>
      <c r="AT45" s="359" t="s">
        <v>596</v>
      </c>
      <c r="AU45" s="359" t="s">
        <v>661</v>
      </c>
      <c r="AV45" s="359" t="s">
        <v>649</v>
      </c>
      <c r="AW45" s="309" t="s">
        <v>651</v>
      </c>
    </row>
    <row r="46" spans="1:63" s="23" customFormat="1" ht="24.15" customHeight="1">
      <c r="A46" s="348"/>
      <c r="B46" s="301" t="s">
        <v>595</v>
      </c>
      <c r="C46" s="301" t="s">
        <v>127</v>
      </c>
      <c r="D46" s="302" t="s">
        <v>677</v>
      </c>
      <c r="E46" s="303" t="s">
        <v>678</v>
      </c>
      <c r="F46" s="304" t="s">
        <v>22</v>
      </c>
      <c r="G46" s="305">
        <v>4.3029999999999999</v>
      </c>
      <c r="H46" s="306">
        <v>1090</v>
      </c>
      <c r="I46" s="306">
        <f>ROUND(H46*G46,2)</f>
        <v>4690.2700000000004</v>
      </c>
      <c r="J46" s="310"/>
      <c r="K46" s="349"/>
      <c r="L46" s="350"/>
      <c r="M46" s="351">
        <v>1.72</v>
      </c>
      <c r="N46" s="351">
        <f>M46*G46</f>
        <v>7.40116</v>
      </c>
      <c r="O46" s="351">
        <v>0</v>
      </c>
      <c r="P46" s="351">
        <f>O46*G46</f>
        <v>0</v>
      </c>
      <c r="Q46" s="351">
        <v>0</v>
      </c>
      <c r="R46" s="352">
        <f>Q46*G46</f>
        <v>0</v>
      </c>
      <c r="AP46" s="307" t="s">
        <v>655</v>
      </c>
      <c r="AR46" s="307" t="s">
        <v>127</v>
      </c>
      <c r="AS46" s="307" t="s">
        <v>596</v>
      </c>
      <c r="AW46" s="318" t="s">
        <v>651</v>
      </c>
      <c r="BC46" s="353">
        <f>IF(L46="základní",I46,0)</f>
        <v>0</v>
      </c>
      <c r="BD46" s="353">
        <f>IF(L46="snížená",I46,0)</f>
        <v>0</v>
      </c>
      <c r="BE46" s="353">
        <f>IF(L46="zákl. přenesená",I46,0)</f>
        <v>0</v>
      </c>
      <c r="BF46" s="353">
        <f>IF(L46="sníž. přenesená",I46,0)</f>
        <v>0</v>
      </c>
      <c r="BG46" s="353">
        <f>IF(L46="nulová",I46,0)</f>
        <v>0</v>
      </c>
      <c r="BH46" s="318" t="s">
        <v>649</v>
      </c>
      <c r="BI46" s="353">
        <f>ROUND(H46*G46,2)</f>
        <v>4690.2700000000004</v>
      </c>
      <c r="BJ46" s="318" t="s">
        <v>655</v>
      </c>
      <c r="BK46" s="307" t="s">
        <v>863</v>
      </c>
    </row>
    <row r="47" spans="1:63" s="23" customFormat="1">
      <c r="A47" s="310"/>
      <c r="C47" s="354" t="s">
        <v>657</v>
      </c>
      <c r="E47" s="355" t="s">
        <v>680</v>
      </c>
      <c r="J47" s="310"/>
      <c r="K47" s="356"/>
      <c r="R47" s="357"/>
      <c r="AR47" s="318" t="s">
        <v>657</v>
      </c>
      <c r="AS47" s="318" t="s">
        <v>596</v>
      </c>
    </row>
    <row r="48" spans="1:63" s="359" customFormat="1" ht="10.8">
      <c r="A48" s="358"/>
      <c r="C48" s="354" t="s">
        <v>659</v>
      </c>
      <c r="D48" s="309" t="s">
        <v>594</v>
      </c>
      <c r="E48" s="360" t="s">
        <v>660</v>
      </c>
      <c r="G48" s="309" t="s">
        <v>594</v>
      </c>
      <c r="J48" s="358"/>
      <c r="K48" s="361"/>
      <c r="R48" s="362"/>
      <c r="AR48" s="309" t="s">
        <v>659</v>
      </c>
      <c r="AS48" s="309" t="s">
        <v>596</v>
      </c>
      <c r="AT48" s="359" t="s">
        <v>649</v>
      </c>
      <c r="AU48" s="359" t="s">
        <v>661</v>
      </c>
      <c r="AV48" s="359" t="s">
        <v>650</v>
      </c>
      <c r="AW48" s="309" t="s">
        <v>651</v>
      </c>
    </row>
    <row r="49" spans="1:63" s="359" customFormat="1" ht="10.8">
      <c r="A49" s="358"/>
      <c r="C49" s="354" t="s">
        <v>659</v>
      </c>
      <c r="D49" s="309" t="s">
        <v>594</v>
      </c>
      <c r="E49" s="360" t="s">
        <v>836</v>
      </c>
      <c r="G49" s="309" t="s">
        <v>594</v>
      </c>
      <c r="J49" s="358"/>
      <c r="K49" s="361"/>
      <c r="R49" s="362"/>
      <c r="AR49" s="309" t="s">
        <v>659</v>
      </c>
      <c r="AS49" s="309" t="s">
        <v>596</v>
      </c>
      <c r="AT49" s="359" t="s">
        <v>649</v>
      </c>
      <c r="AU49" s="359" t="s">
        <v>661</v>
      </c>
      <c r="AV49" s="359" t="s">
        <v>650</v>
      </c>
      <c r="AW49" s="309" t="s">
        <v>651</v>
      </c>
    </row>
    <row r="50" spans="1:63" s="359" customFormat="1" ht="10.8">
      <c r="A50" s="358"/>
      <c r="C50" s="354" t="s">
        <v>659</v>
      </c>
      <c r="D50" s="360" t="s">
        <v>594</v>
      </c>
      <c r="E50" s="363" t="s">
        <v>837</v>
      </c>
      <c r="G50" s="364">
        <v>4.3029999999999999</v>
      </c>
      <c r="J50" s="358"/>
      <c r="K50" s="361"/>
      <c r="R50" s="362"/>
      <c r="AR50" s="309" t="s">
        <v>659</v>
      </c>
      <c r="AS50" s="309" t="s">
        <v>596</v>
      </c>
      <c r="AT50" s="359" t="s">
        <v>596</v>
      </c>
      <c r="AU50" s="359" t="s">
        <v>661</v>
      </c>
      <c r="AV50" s="359" t="s">
        <v>649</v>
      </c>
      <c r="AW50" s="309" t="s">
        <v>651</v>
      </c>
    </row>
    <row r="51" spans="1:63" s="23" customFormat="1" ht="24.15" customHeight="1">
      <c r="A51" s="348"/>
      <c r="B51" s="301" t="s">
        <v>655</v>
      </c>
      <c r="C51" s="301" t="s">
        <v>127</v>
      </c>
      <c r="D51" s="302" t="s">
        <v>838</v>
      </c>
      <c r="E51" s="303" t="s">
        <v>839</v>
      </c>
      <c r="F51" s="304" t="s">
        <v>22</v>
      </c>
      <c r="G51" s="305">
        <v>3.5219999999999998</v>
      </c>
      <c r="H51" s="306">
        <v>189</v>
      </c>
      <c r="I51" s="306">
        <f>ROUND(H51*G51,2)</f>
        <v>665.66</v>
      </c>
      <c r="J51" s="310"/>
      <c r="K51" s="349"/>
      <c r="L51" s="350"/>
      <c r="M51" s="351">
        <v>0.17399999999999999</v>
      </c>
      <c r="N51" s="351">
        <f>M51*G51</f>
        <v>0.61282799999999993</v>
      </c>
      <c r="O51" s="351">
        <v>0</v>
      </c>
      <c r="P51" s="351">
        <f>O51*G51</f>
        <v>0</v>
      </c>
      <c r="Q51" s="351">
        <v>0</v>
      </c>
      <c r="R51" s="352">
        <f>Q51*G51</f>
        <v>0</v>
      </c>
      <c r="AP51" s="307" t="s">
        <v>655</v>
      </c>
      <c r="AR51" s="307" t="s">
        <v>127</v>
      </c>
      <c r="AS51" s="307" t="s">
        <v>596</v>
      </c>
      <c r="AW51" s="318" t="s">
        <v>651</v>
      </c>
      <c r="BC51" s="353">
        <f>IF(L51="základní",I51,0)</f>
        <v>0</v>
      </c>
      <c r="BD51" s="353">
        <f>IF(L51="snížená",I51,0)</f>
        <v>0</v>
      </c>
      <c r="BE51" s="353">
        <f>IF(L51="zákl. přenesená",I51,0)</f>
        <v>0</v>
      </c>
      <c r="BF51" s="353">
        <f>IF(L51="sníž. přenesená",I51,0)</f>
        <v>0</v>
      </c>
      <c r="BG51" s="353">
        <f>IF(L51="nulová",I51,0)</f>
        <v>0</v>
      </c>
      <c r="BH51" s="318" t="s">
        <v>649</v>
      </c>
      <c r="BI51" s="353">
        <f>ROUND(H51*G51,2)</f>
        <v>665.66</v>
      </c>
      <c r="BJ51" s="318" t="s">
        <v>655</v>
      </c>
      <c r="BK51" s="307" t="s">
        <v>864</v>
      </c>
    </row>
    <row r="52" spans="1:63" s="23" customFormat="1">
      <c r="A52" s="310"/>
      <c r="C52" s="354" t="s">
        <v>657</v>
      </c>
      <c r="E52" s="355" t="s">
        <v>840</v>
      </c>
      <c r="J52" s="310"/>
      <c r="K52" s="356"/>
      <c r="R52" s="357"/>
      <c r="AR52" s="318" t="s">
        <v>657</v>
      </c>
      <c r="AS52" s="318" t="s">
        <v>596</v>
      </c>
    </row>
    <row r="53" spans="1:63" s="359" customFormat="1" ht="10.8">
      <c r="A53" s="358"/>
      <c r="C53" s="354" t="s">
        <v>659</v>
      </c>
      <c r="D53" s="309" t="s">
        <v>594</v>
      </c>
      <c r="E53" s="360" t="s">
        <v>660</v>
      </c>
      <c r="G53" s="309" t="s">
        <v>594</v>
      </c>
      <c r="J53" s="358"/>
      <c r="K53" s="361"/>
      <c r="R53" s="362"/>
      <c r="AR53" s="309" t="s">
        <v>659</v>
      </c>
      <c r="AS53" s="309" t="s">
        <v>596</v>
      </c>
      <c r="AT53" s="359" t="s">
        <v>649</v>
      </c>
      <c r="AU53" s="359" t="s">
        <v>661</v>
      </c>
      <c r="AV53" s="359" t="s">
        <v>650</v>
      </c>
      <c r="AW53" s="309" t="s">
        <v>651</v>
      </c>
    </row>
    <row r="54" spans="1:63" s="359" customFormat="1" ht="10.8">
      <c r="A54" s="358"/>
      <c r="C54" s="354" t="s">
        <v>659</v>
      </c>
      <c r="D54" s="309" t="s">
        <v>594</v>
      </c>
      <c r="E54" s="360" t="s">
        <v>841</v>
      </c>
      <c r="G54" s="309" t="s">
        <v>594</v>
      </c>
      <c r="J54" s="358"/>
      <c r="K54" s="361"/>
      <c r="R54" s="362"/>
      <c r="AR54" s="309" t="s">
        <v>659</v>
      </c>
      <c r="AS54" s="309" t="s">
        <v>596</v>
      </c>
      <c r="AT54" s="359" t="s">
        <v>649</v>
      </c>
      <c r="AU54" s="359" t="s">
        <v>661</v>
      </c>
      <c r="AV54" s="359" t="s">
        <v>650</v>
      </c>
      <c r="AW54" s="309" t="s">
        <v>651</v>
      </c>
    </row>
    <row r="55" spans="1:63" s="359" customFormat="1" ht="10.8">
      <c r="A55" s="358"/>
      <c r="C55" s="354" t="s">
        <v>659</v>
      </c>
      <c r="D55" s="309" t="s">
        <v>594</v>
      </c>
      <c r="E55" s="360" t="s">
        <v>842</v>
      </c>
      <c r="G55" s="309" t="s">
        <v>594</v>
      </c>
      <c r="J55" s="358"/>
      <c r="K55" s="361"/>
      <c r="R55" s="362"/>
      <c r="AR55" s="309" t="s">
        <v>659</v>
      </c>
      <c r="AS55" s="309" t="s">
        <v>596</v>
      </c>
      <c r="AT55" s="359" t="s">
        <v>649</v>
      </c>
      <c r="AU55" s="359" t="s">
        <v>661</v>
      </c>
      <c r="AV55" s="359" t="s">
        <v>650</v>
      </c>
      <c r="AW55" s="309" t="s">
        <v>651</v>
      </c>
    </row>
    <row r="56" spans="1:63" s="359" customFormat="1" ht="10.8">
      <c r="A56" s="358"/>
      <c r="C56" s="354" t="s">
        <v>659</v>
      </c>
      <c r="D56" s="360" t="s">
        <v>594</v>
      </c>
      <c r="E56" s="363" t="s">
        <v>843</v>
      </c>
      <c r="G56" s="364">
        <v>3.5219999999999998</v>
      </c>
      <c r="J56" s="358"/>
      <c r="K56" s="361"/>
      <c r="R56" s="362"/>
      <c r="AR56" s="309" t="s">
        <v>659</v>
      </c>
      <c r="AS56" s="309" t="s">
        <v>596</v>
      </c>
      <c r="AT56" s="359" t="s">
        <v>596</v>
      </c>
      <c r="AU56" s="359" t="s">
        <v>661</v>
      </c>
      <c r="AV56" s="359" t="s">
        <v>649</v>
      </c>
      <c r="AW56" s="309" t="s">
        <v>651</v>
      </c>
    </row>
    <row r="57" spans="1:63" s="23" customFormat="1" ht="16.5" customHeight="1">
      <c r="A57" s="348"/>
      <c r="B57" s="365" t="s">
        <v>689</v>
      </c>
      <c r="C57" s="365" t="s">
        <v>129</v>
      </c>
      <c r="D57" s="366" t="s">
        <v>844</v>
      </c>
      <c r="E57" s="367" t="s">
        <v>845</v>
      </c>
      <c r="F57" s="368" t="s">
        <v>31</v>
      </c>
      <c r="G57" s="369">
        <v>6.34</v>
      </c>
      <c r="H57" s="370">
        <v>882</v>
      </c>
      <c r="I57" s="370">
        <f>ROUND(H57*G57,2)</f>
        <v>5591.88</v>
      </c>
      <c r="J57" s="371"/>
      <c r="K57" s="372"/>
      <c r="L57" s="373"/>
      <c r="M57" s="351">
        <v>0</v>
      </c>
      <c r="N57" s="351">
        <f>M57*G57</f>
        <v>0</v>
      </c>
      <c r="O57" s="351">
        <v>1</v>
      </c>
      <c r="P57" s="351">
        <f>O57*G57</f>
        <v>6.34</v>
      </c>
      <c r="Q57" s="351">
        <v>0</v>
      </c>
      <c r="R57" s="352">
        <f>Q57*G57</f>
        <v>0</v>
      </c>
      <c r="AP57" s="307" t="s">
        <v>707</v>
      </c>
      <c r="AR57" s="307" t="s">
        <v>129</v>
      </c>
      <c r="AS57" s="307" t="s">
        <v>596</v>
      </c>
      <c r="AW57" s="318" t="s">
        <v>651</v>
      </c>
      <c r="BC57" s="353">
        <f>IF(L57="základní",I57,0)</f>
        <v>0</v>
      </c>
      <c r="BD57" s="353">
        <f>IF(L57="snížená",I57,0)</f>
        <v>0</v>
      </c>
      <c r="BE57" s="353">
        <f>IF(L57="zákl. přenesená",I57,0)</f>
        <v>0</v>
      </c>
      <c r="BF57" s="353">
        <f>IF(L57="sníž. přenesená",I57,0)</f>
        <v>0</v>
      </c>
      <c r="BG57" s="353">
        <f>IF(L57="nulová",I57,0)</f>
        <v>0</v>
      </c>
      <c r="BH57" s="318" t="s">
        <v>649</v>
      </c>
      <c r="BI57" s="353">
        <f>ROUND(H57*G57,2)</f>
        <v>5591.88</v>
      </c>
      <c r="BJ57" s="318" t="s">
        <v>655</v>
      </c>
      <c r="BK57" s="307" t="s">
        <v>865</v>
      </c>
    </row>
    <row r="58" spans="1:63" s="359" customFormat="1" ht="10.8">
      <c r="A58" s="358"/>
      <c r="C58" s="354" t="s">
        <v>659</v>
      </c>
      <c r="D58" s="309" t="s">
        <v>594</v>
      </c>
      <c r="E58" s="360" t="s">
        <v>846</v>
      </c>
      <c r="G58" s="309" t="s">
        <v>594</v>
      </c>
      <c r="J58" s="358"/>
      <c r="K58" s="361"/>
      <c r="R58" s="362"/>
      <c r="AR58" s="309" t="s">
        <v>659</v>
      </c>
      <c r="AS58" s="309" t="s">
        <v>596</v>
      </c>
      <c r="AT58" s="359" t="s">
        <v>649</v>
      </c>
      <c r="AU58" s="359" t="s">
        <v>661</v>
      </c>
      <c r="AV58" s="359" t="s">
        <v>650</v>
      </c>
      <c r="AW58" s="309" t="s">
        <v>651</v>
      </c>
    </row>
    <row r="59" spans="1:63" s="359" customFormat="1" ht="10.8">
      <c r="A59" s="358"/>
      <c r="C59" s="354" t="s">
        <v>659</v>
      </c>
      <c r="D59" s="309" t="s">
        <v>594</v>
      </c>
      <c r="E59" s="360" t="s">
        <v>847</v>
      </c>
      <c r="G59" s="364">
        <v>6.34</v>
      </c>
      <c r="J59" s="358"/>
      <c r="K59" s="361"/>
      <c r="R59" s="362"/>
      <c r="AR59" s="309" t="s">
        <v>659</v>
      </c>
      <c r="AS59" s="309" t="s">
        <v>596</v>
      </c>
      <c r="AT59" s="359" t="s">
        <v>596</v>
      </c>
      <c r="AU59" s="359" t="s">
        <v>661</v>
      </c>
      <c r="AV59" s="359" t="s">
        <v>649</v>
      </c>
      <c r="AW59" s="309" t="s">
        <v>651</v>
      </c>
    </row>
    <row r="60" spans="1:63" s="292" customFormat="1" ht="22.95" customHeight="1">
      <c r="A60" s="337"/>
      <c r="C60" s="338" t="s">
        <v>120</v>
      </c>
      <c r="D60" s="346" t="s">
        <v>596</v>
      </c>
      <c r="E60" s="346" t="s">
        <v>688</v>
      </c>
      <c r="I60" s="347">
        <f>BI60</f>
        <v>26012.080000000002</v>
      </c>
      <c r="J60" s="337"/>
      <c r="K60" s="341"/>
      <c r="N60" s="342">
        <f>SUM(N61:N73)</f>
        <v>3.5997759999999999</v>
      </c>
      <c r="P60" s="342">
        <f>SUM(P61:P73)</f>
        <v>15.421526679999999</v>
      </c>
      <c r="R60" s="343">
        <f>SUM(R61:R73)</f>
        <v>0</v>
      </c>
      <c r="AP60" s="338" t="s">
        <v>649</v>
      </c>
      <c r="AR60" s="344" t="s">
        <v>120</v>
      </c>
      <c r="AS60" s="344" t="s">
        <v>649</v>
      </c>
      <c r="AW60" s="338" t="s">
        <v>651</v>
      </c>
      <c r="BI60" s="345">
        <f>SUM(BI61:BI73)</f>
        <v>26012.080000000002</v>
      </c>
    </row>
    <row r="61" spans="1:63" s="23" customFormat="1" ht="16.5" customHeight="1">
      <c r="A61" s="348"/>
      <c r="B61" s="301" t="s">
        <v>696</v>
      </c>
      <c r="C61" s="301" t="s">
        <v>127</v>
      </c>
      <c r="D61" s="302" t="s">
        <v>690</v>
      </c>
      <c r="E61" s="303" t="s">
        <v>691</v>
      </c>
      <c r="F61" s="304" t="s">
        <v>22</v>
      </c>
      <c r="G61" s="305">
        <v>1.861</v>
      </c>
      <c r="H61" s="306">
        <v>4220</v>
      </c>
      <c r="I61" s="306">
        <f>ROUND(H61*G61,2)</f>
        <v>7853.42</v>
      </c>
      <c r="J61" s="310"/>
      <c r="K61" s="349"/>
      <c r="L61" s="350"/>
      <c r="M61" s="351">
        <v>0.58399999999999996</v>
      </c>
      <c r="N61" s="351">
        <f>M61*G61</f>
        <v>1.086824</v>
      </c>
      <c r="O61" s="351">
        <v>2.5018699999999998</v>
      </c>
      <c r="P61" s="351">
        <f>O61*G61</f>
        <v>4.65598007</v>
      </c>
      <c r="Q61" s="351">
        <v>0</v>
      </c>
      <c r="R61" s="352">
        <f>Q61*G61</f>
        <v>0</v>
      </c>
      <c r="AP61" s="307" t="s">
        <v>655</v>
      </c>
      <c r="AR61" s="307" t="s">
        <v>127</v>
      </c>
      <c r="AS61" s="307" t="s">
        <v>596</v>
      </c>
      <c r="AW61" s="318" t="s">
        <v>651</v>
      </c>
      <c r="BC61" s="353">
        <f>IF(L61="základní",I61,0)</f>
        <v>0</v>
      </c>
      <c r="BD61" s="353">
        <f>IF(L61="snížená",I61,0)</f>
        <v>0</v>
      </c>
      <c r="BE61" s="353">
        <f>IF(L61="zákl. přenesená",I61,0)</f>
        <v>0</v>
      </c>
      <c r="BF61" s="353">
        <f>IF(L61="sníž. přenesená",I61,0)</f>
        <v>0</v>
      </c>
      <c r="BG61" s="353">
        <f>IF(L61="nulová",I61,0)</f>
        <v>0</v>
      </c>
      <c r="BH61" s="318" t="s">
        <v>649</v>
      </c>
      <c r="BI61" s="353">
        <f>ROUND(H61*G61,2)</f>
        <v>7853.42</v>
      </c>
      <c r="BJ61" s="318" t="s">
        <v>655</v>
      </c>
      <c r="BK61" s="307" t="s">
        <v>866</v>
      </c>
    </row>
    <row r="62" spans="1:63" s="23" customFormat="1">
      <c r="A62" s="310"/>
      <c r="C62" s="354" t="s">
        <v>657</v>
      </c>
      <c r="E62" s="355" t="s">
        <v>693</v>
      </c>
      <c r="J62" s="310"/>
      <c r="K62" s="356"/>
      <c r="R62" s="357"/>
      <c r="AR62" s="318" t="s">
        <v>657</v>
      </c>
      <c r="AS62" s="318" t="s">
        <v>596</v>
      </c>
    </row>
    <row r="63" spans="1:63" s="359" customFormat="1" ht="10.8">
      <c r="A63" s="358"/>
      <c r="C63" s="354" t="s">
        <v>659</v>
      </c>
      <c r="D63" s="309" t="s">
        <v>594</v>
      </c>
      <c r="E63" s="360" t="s">
        <v>660</v>
      </c>
      <c r="G63" s="309" t="s">
        <v>594</v>
      </c>
      <c r="J63" s="358"/>
      <c r="K63" s="361"/>
      <c r="R63" s="362"/>
      <c r="AR63" s="309" t="s">
        <v>659</v>
      </c>
      <c r="AS63" s="309" t="s">
        <v>596</v>
      </c>
      <c r="AT63" s="359" t="s">
        <v>649</v>
      </c>
      <c r="AU63" s="359" t="s">
        <v>661</v>
      </c>
      <c r="AV63" s="359" t="s">
        <v>650</v>
      </c>
      <c r="AW63" s="309" t="s">
        <v>651</v>
      </c>
    </row>
    <row r="64" spans="1:63" s="359" customFormat="1" ht="10.8">
      <c r="A64" s="358"/>
      <c r="C64" s="354" t="s">
        <v>659</v>
      </c>
      <c r="D64" s="309" t="s">
        <v>594</v>
      </c>
      <c r="E64" s="360" t="s">
        <v>848</v>
      </c>
      <c r="G64" s="309" t="s">
        <v>594</v>
      </c>
      <c r="J64" s="358"/>
      <c r="K64" s="361"/>
      <c r="R64" s="362"/>
      <c r="AR64" s="309" t="s">
        <v>659</v>
      </c>
      <c r="AS64" s="309" t="s">
        <v>596</v>
      </c>
      <c r="AT64" s="359" t="s">
        <v>649</v>
      </c>
      <c r="AU64" s="359" t="s">
        <v>661</v>
      </c>
      <c r="AV64" s="359" t="s">
        <v>650</v>
      </c>
      <c r="AW64" s="309" t="s">
        <v>651</v>
      </c>
    </row>
    <row r="65" spans="1:63" s="359" customFormat="1" ht="10.8">
      <c r="A65" s="358"/>
      <c r="C65" s="354" t="s">
        <v>659</v>
      </c>
      <c r="D65" s="309" t="s">
        <v>594</v>
      </c>
      <c r="E65" s="360" t="s">
        <v>849</v>
      </c>
      <c r="G65" s="309" t="s">
        <v>594</v>
      </c>
      <c r="J65" s="358"/>
      <c r="K65" s="361"/>
      <c r="R65" s="362"/>
      <c r="AR65" s="309" t="s">
        <v>659</v>
      </c>
      <c r="AS65" s="309" t="s">
        <v>596</v>
      </c>
      <c r="AT65" s="359" t="s">
        <v>649</v>
      </c>
      <c r="AU65" s="359" t="s">
        <v>661</v>
      </c>
      <c r="AV65" s="359" t="s">
        <v>650</v>
      </c>
      <c r="AW65" s="309" t="s">
        <v>651</v>
      </c>
    </row>
    <row r="66" spans="1:63" s="359" customFormat="1" ht="10.8">
      <c r="A66" s="358"/>
      <c r="C66" s="354" t="s">
        <v>659</v>
      </c>
      <c r="D66" s="309" t="s">
        <v>594</v>
      </c>
      <c r="E66" s="360" t="s">
        <v>850</v>
      </c>
      <c r="G66" s="309" t="s">
        <v>594</v>
      </c>
      <c r="J66" s="358"/>
      <c r="K66" s="361"/>
      <c r="R66" s="362"/>
      <c r="AR66" s="309" t="s">
        <v>659</v>
      </c>
      <c r="AS66" s="309" t="s">
        <v>596</v>
      </c>
      <c r="AT66" s="359" t="s">
        <v>649</v>
      </c>
      <c r="AU66" s="359" t="s">
        <v>661</v>
      </c>
      <c r="AV66" s="359" t="s">
        <v>650</v>
      </c>
      <c r="AW66" s="309" t="s">
        <v>651</v>
      </c>
    </row>
    <row r="67" spans="1:63" s="359" customFormat="1" ht="10.8">
      <c r="A67" s="358"/>
      <c r="C67" s="354" t="s">
        <v>659</v>
      </c>
      <c r="D67" s="309" t="s">
        <v>594</v>
      </c>
      <c r="E67" s="360" t="s">
        <v>851</v>
      </c>
      <c r="G67" s="309" t="s">
        <v>594</v>
      </c>
      <c r="J67" s="358"/>
      <c r="K67" s="361"/>
      <c r="R67" s="362"/>
      <c r="AR67" s="309" t="s">
        <v>659</v>
      </c>
      <c r="AS67" s="309" t="s">
        <v>596</v>
      </c>
      <c r="AT67" s="359" t="s">
        <v>649</v>
      </c>
      <c r="AU67" s="359" t="s">
        <v>661</v>
      </c>
      <c r="AV67" s="359" t="s">
        <v>650</v>
      </c>
      <c r="AW67" s="309" t="s">
        <v>651</v>
      </c>
    </row>
    <row r="68" spans="1:63" s="359" customFormat="1" ht="10.8">
      <c r="A68" s="358"/>
      <c r="C68" s="354" t="s">
        <v>659</v>
      </c>
      <c r="D68" s="360" t="s">
        <v>594</v>
      </c>
      <c r="E68" s="363" t="s">
        <v>852</v>
      </c>
      <c r="G68" s="364">
        <v>1.861</v>
      </c>
      <c r="J68" s="358"/>
      <c r="K68" s="361"/>
      <c r="R68" s="362"/>
      <c r="AR68" s="309" t="s">
        <v>659</v>
      </c>
      <c r="AS68" s="309" t="s">
        <v>596</v>
      </c>
      <c r="AT68" s="359" t="s">
        <v>596</v>
      </c>
      <c r="AU68" s="359" t="s">
        <v>661</v>
      </c>
      <c r="AV68" s="359" t="s">
        <v>649</v>
      </c>
      <c r="AW68" s="309" t="s">
        <v>651</v>
      </c>
    </row>
    <row r="69" spans="1:63" s="23" customFormat="1" ht="16.5" customHeight="1">
      <c r="A69" s="348"/>
      <c r="B69" s="301" t="s">
        <v>702</v>
      </c>
      <c r="C69" s="301" t="s">
        <v>127</v>
      </c>
      <c r="D69" s="302" t="s">
        <v>708</v>
      </c>
      <c r="E69" s="303" t="s">
        <v>709</v>
      </c>
      <c r="F69" s="304" t="s">
        <v>22</v>
      </c>
      <c r="G69" s="305">
        <v>4.3029999999999999</v>
      </c>
      <c r="H69" s="306">
        <v>4220</v>
      </c>
      <c r="I69" s="306">
        <f>ROUND(H69*G69,2)</f>
        <v>18158.66</v>
      </c>
      <c r="J69" s="310"/>
      <c r="K69" s="349"/>
      <c r="L69" s="350"/>
      <c r="M69" s="351">
        <v>0.58399999999999996</v>
      </c>
      <c r="N69" s="351">
        <f>M69*G69</f>
        <v>2.5129519999999999</v>
      </c>
      <c r="O69" s="351">
        <v>2.5018699999999998</v>
      </c>
      <c r="P69" s="351">
        <f>O69*G69</f>
        <v>10.765546609999999</v>
      </c>
      <c r="Q69" s="351">
        <v>0</v>
      </c>
      <c r="R69" s="352">
        <f>Q69*G69</f>
        <v>0</v>
      </c>
      <c r="AP69" s="307" t="s">
        <v>655</v>
      </c>
      <c r="AR69" s="307" t="s">
        <v>127</v>
      </c>
      <c r="AS69" s="307" t="s">
        <v>596</v>
      </c>
      <c r="AW69" s="318" t="s">
        <v>651</v>
      </c>
      <c r="BC69" s="353">
        <f>IF(L69="základní",I69,0)</f>
        <v>0</v>
      </c>
      <c r="BD69" s="353">
        <f>IF(L69="snížená",I69,0)</f>
        <v>0</v>
      </c>
      <c r="BE69" s="353">
        <f>IF(L69="zákl. přenesená",I69,0)</f>
        <v>0</v>
      </c>
      <c r="BF69" s="353">
        <f>IF(L69="sníž. přenesená",I69,0)</f>
        <v>0</v>
      </c>
      <c r="BG69" s="353">
        <f>IF(L69="nulová",I69,0)</f>
        <v>0</v>
      </c>
      <c r="BH69" s="318" t="s">
        <v>649</v>
      </c>
      <c r="BI69" s="353">
        <f>ROUND(H69*G69,2)</f>
        <v>18158.66</v>
      </c>
      <c r="BJ69" s="318" t="s">
        <v>655</v>
      </c>
      <c r="BK69" s="307" t="s">
        <v>867</v>
      </c>
    </row>
    <row r="70" spans="1:63" s="23" customFormat="1">
      <c r="A70" s="310"/>
      <c r="C70" s="354" t="s">
        <v>657</v>
      </c>
      <c r="E70" s="355" t="s">
        <v>711</v>
      </c>
      <c r="J70" s="310"/>
      <c r="K70" s="356"/>
      <c r="R70" s="357"/>
      <c r="AR70" s="318" t="s">
        <v>657</v>
      </c>
      <c r="AS70" s="318" t="s">
        <v>596</v>
      </c>
    </row>
    <row r="71" spans="1:63" s="359" customFormat="1" ht="10.8">
      <c r="A71" s="358"/>
      <c r="C71" s="354" t="s">
        <v>659</v>
      </c>
      <c r="D71" s="309" t="s">
        <v>594</v>
      </c>
      <c r="E71" s="360" t="s">
        <v>660</v>
      </c>
      <c r="G71" s="309" t="s">
        <v>594</v>
      </c>
      <c r="J71" s="358"/>
      <c r="K71" s="361"/>
      <c r="R71" s="362"/>
      <c r="AR71" s="309" t="s">
        <v>659</v>
      </c>
      <c r="AS71" s="309" t="s">
        <v>596</v>
      </c>
      <c r="AT71" s="359" t="s">
        <v>649</v>
      </c>
      <c r="AU71" s="359" t="s">
        <v>661</v>
      </c>
      <c r="AV71" s="359" t="s">
        <v>650</v>
      </c>
      <c r="AW71" s="309" t="s">
        <v>651</v>
      </c>
    </row>
    <row r="72" spans="1:63" s="359" customFormat="1" ht="10.8">
      <c r="A72" s="358"/>
      <c r="C72" s="354" t="s">
        <v>659</v>
      </c>
      <c r="D72" s="309" t="s">
        <v>594</v>
      </c>
      <c r="E72" s="360" t="s">
        <v>836</v>
      </c>
      <c r="G72" s="309" t="s">
        <v>594</v>
      </c>
      <c r="J72" s="358"/>
      <c r="K72" s="361"/>
      <c r="R72" s="362"/>
      <c r="AR72" s="309" t="s">
        <v>659</v>
      </c>
      <c r="AS72" s="309" t="s">
        <v>596</v>
      </c>
      <c r="AT72" s="359" t="s">
        <v>649</v>
      </c>
      <c r="AU72" s="359" t="s">
        <v>661</v>
      </c>
      <c r="AV72" s="359" t="s">
        <v>650</v>
      </c>
      <c r="AW72" s="309" t="s">
        <v>651</v>
      </c>
    </row>
    <row r="73" spans="1:63" s="359" customFormat="1" ht="10.8">
      <c r="A73" s="358"/>
      <c r="C73" s="354" t="s">
        <v>659</v>
      </c>
      <c r="D73" s="360" t="s">
        <v>594</v>
      </c>
      <c r="E73" s="363" t="s">
        <v>837</v>
      </c>
      <c r="G73" s="364">
        <v>4.3029999999999999</v>
      </c>
      <c r="J73" s="358"/>
      <c r="K73" s="361"/>
      <c r="R73" s="362"/>
      <c r="AR73" s="309" t="s">
        <v>659</v>
      </c>
      <c r="AS73" s="309" t="s">
        <v>596</v>
      </c>
      <c r="AT73" s="359" t="s">
        <v>596</v>
      </c>
      <c r="AU73" s="359" t="s">
        <v>661</v>
      </c>
      <c r="AV73" s="359" t="s">
        <v>649</v>
      </c>
      <c r="AW73" s="309" t="s">
        <v>651</v>
      </c>
    </row>
    <row r="74" spans="1:63" s="292" customFormat="1" ht="22.95" customHeight="1">
      <c r="A74" s="337"/>
      <c r="C74" s="338" t="s">
        <v>120</v>
      </c>
      <c r="D74" s="346" t="s">
        <v>595</v>
      </c>
      <c r="E74" s="346" t="s">
        <v>713</v>
      </c>
      <c r="I74" s="347">
        <f>BI74</f>
        <v>110852</v>
      </c>
      <c r="J74" s="337"/>
      <c r="K74" s="341"/>
      <c r="N74" s="342">
        <f>SUM(N75:N78)</f>
        <v>34</v>
      </c>
      <c r="P74" s="342">
        <f>SUM(P75:P78)</f>
        <v>17.446680000000001</v>
      </c>
      <c r="R74" s="343">
        <f>SUM(R75:R78)</f>
        <v>0</v>
      </c>
      <c r="AP74" s="338" t="s">
        <v>649</v>
      </c>
      <c r="AR74" s="344" t="s">
        <v>120</v>
      </c>
      <c r="AS74" s="344" t="s">
        <v>649</v>
      </c>
      <c r="AW74" s="338" t="s">
        <v>651</v>
      </c>
      <c r="BI74" s="345">
        <f>SUM(BI75:BI78)</f>
        <v>110852</v>
      </c>
    </row>
    <row r="75" spans="1:63" s="23" customFormat="1" ht="16.5" customHeight="1">
      <c r="A75" s="348"/>
      <c r="B75" s="301" t="s">
        <v>707</v>
      </c>
      <c r="C75" s="301" t="s">
        <v>127</v>
      </c>
      <c r="D75" s="302" t="s">
        <v>732</v>
      </c>
      <c r="E75" s="303" t="s">
        <v>733</v>
      </c>
      <c r="F75" s="304" t="s">
        <v>717</v>
      </c>
      <c r="G75" s="305">
        <v>34</v>
      </c>
      <c r="H75" s="306">
        <v>892</v>
      </c>
      <c r="I75" s="306">
        <f>ROUND(H75*G75,2)</f>
        <v>30328</v>
      </c>
      <c r="J75" s="310"/>
      <c r="K75" s="349"/>
      <c r="L75" s="350"/>
      <c r="M75" s="351">
        <v>1</v>
      </c>
      <c r="N75" s="351">
        <f>M75*G75</f>
        <v>34</v>
      </c>
      <c r="O75" s="351">
        <v>7.0200000000000002E-3</v>
      </c>
      <c r="P75" s="351">
        <f>O75*G75</f>
        <v>0.23868</v>
      </c>
      <c r="Q75" s="351">
        <v>0</v>
      </c>
      <c r="R75" s="352">
        <f>Q75*G75</f>
        <v>0</v>
      </c>
      <c r="AP75" s="307" t="s">
        <v>655</v>
      </c>
      <c r="AR75" s="307" t="s">
        <v>127</v>
      </c>
      <c r="AS75" s="307" t="s">
        <v>596</v>
      </c>
      <c r="AW75" s="318" t="s">
        <v>651</v>
      </c>
      <c r="BC75" s="353">
        <f>IF(L75="základní",I75,0)</f>
        <v>0</v>
      </c>
      <c r="BD75" s="353">
        <f>IF(L75="snížená",I75,0)</f>
        <v>0</v>
      </c>
      <c r="BE75" s="353">
        <f>IF(L75="zákl. přenesená",I75,0)</f>
        <v>0</v>
      </c>
      <c r="BF75" s="353">
        <f>IF(L75="sníž. přenesená",I75,0)</f>
        <v>0</v>
      </c>
      <c r="BG75" s="353">
        <f>IF(L75="nulová",I75,0)</f>
        <v>0</v>
      </c>
      <c r="BH75" s="318" t="s">
        <v>649</v>
      </c>
      <c r="BI75" s="353">
        <f>ROUND(H75*G75,2)</f>
        <v>30328</v>
      </c>
      <c r="BJ75" s="318" t="s">
        <v>655</v>
      </c>
      <c r="BK75" s="307" t="s">
        <v>868</v>
      </c>
    </row>
    <row r="76" spans="1:63" s="23" customFormat="1" ht="16.5" customHeight="1">
      <c r="A76" s="348"/>
      <c r="B76" s="365" t="s">
        <v>714</v>
      </c>
      <c r="C76" s="365" t="s">
        <v>129</v>
      </c>
      <c r="D76" s="366" t="s">
        <v>736</v>
      </c>
      <c r="E76" s="367" t="s">
        <v>853</v>
      </c>
      <c r="F76" s="368" t="s">
        <v>0</v>
      </c>
      <c r="G76" s="369">
        <v>6</v>
      </c>
      <c r="H76" s="370">
        <v>2164</v>
      </c>
      <c r="I76" s="370">
        <f>ROUND(H76*G76,2)</f>
        <v>12984</v>
      </c>
      <c r="J76" s="371"/>
      <c r="K76" s="372"/>
      <c r="L76" s="373"/>
      <c r="M76" s="351">
        <v>0</v>
      </c>
      <c r="N76" s="351">
        <f>M76*G76</f>
        <v>0</v>
      </c>
      <c r="O76" s="351">
        <v>0.32400000000000001</v>
      </c>
      <c r="P76" s="351">
        <f>O76*G76</f>
        <v>1.944</v>
      </c>
      <c r="Q76" s="351">
        <v>0</v>
      </c>
      <c r="R76" s="352">
        <f>Q76*G76</f>
        <v>0</v>
      </c>
      <c r="AP76" s="307" t="s">
        <v>707</v>
      </c>
      <c r="AR76" s="307" t="s">
        <v>129</v>
      </c>
      <c r="AS76" s="307" t="s">
        <v>596</v>
      </c>
      <c r="AW76" s="318" t="s">
        <v>651</v>
      </c>
      <c r="BC76" s="353">
        <f>IF(L76="základní",I76,0)</f>
        <v>0</v>
      </c>
      <c r="BD76" s="353">
        <f>IF(L76="snížená",I76,0)</f>
        <v>0</v>
      </c>
      <c r="BE76" s="353">
        <f>IF(L76="zákl. přenesená",I76,0)</f>
        <v>0</v>
      </c>
      <c r="BF76" s="353">
        <f>IF(L76="sníž. přenesená",I76,0)</f>
        <v>0</v>
      </c>
      <c r="BG76" s="353">
        <f>IF(L76="nulová",I76,0)</f>
        <v>0</v>
      </c>
      <c r="BH76" s="318" t="s">
        <v>649</v>
      </c>
      <c r="BI76" s="353">
        <f>ROUND(H76*G76,2)</f>
        <v>12984</v>
      </c>
      <c r="BJ76" s="318" t="s">
        <v>655</v>
      </c>
      <c r="BK76" s="307" t="s">
        <v>869</v>
      </c>
    </row>
    <row r="77" spans="1:63" s="23" customFormat="1" ht="16.5" customHeight="1">
      <c r="A77" s="348"/>
      <c r="B77" s="365" t="s">
        <v>719</v>
      </c>
      <c r="C77" s="365" t="s">
        <v>129</v>
      </c>
      <c r="D77" s="366" t="s">
        <v>740</v>
      </c>
      <c r="E77" s="367" t="s">
        <v>745</v>
      </c>
      <c r="F77" s="368" t="s">
        <v>0</v>
      </c>
      <c r="G77" s="369">
        <v>20</v>
      </c>
      <c r="H77" s="370">
        <v>2879</v>
      </c>
      <c r="I77" s="370">
        <f>ROUND(H77*G77,2)</f>
        <v>57580</v>
      </c>
      <c r="J77" s="371"/>
      <c r="K77" s="372"/>
      <c r="L77" s="373"/>
      <c r="M77" s="351">
        <v>0</v>
      </c>
      <c r="N77" s="351">
        <f>M77*G77</f>
        <v>0</v>
      </c>
      <c r="O77" s="351">
        <v>0.64800000000000002</v>
      </c>
      <c r="P77" s="351">
        <f>O77*G77</f>
        <v>12.96</v>
      </c>
      <c r="Q77" s="351">
        <v>0</v>
      </c>
      <c r="R77" s="352">
        <f>Q77*G77</f>
        <v>0</v>
      </c>
      <c r="AP77" s="307" t="s">
        <v>707</v>
      </c>
      <c r="AR77" s="307" t="s">
        <v>129</v>
      </c>
      <c r="AS77" s="307" t="s">
        <v>596</v>
      </c>
      <c r="AW77" s="318" t="s">
        <v>651</v>
      </c>
      <c r="BC77" s="353">
        <f>IF(L77="základní",I77,0)</f>
        <v>0</v>
      </c>
      <c r="BD77" s="353">
        <f>IF(L77="snížená",I77,0)</f>
        <v>0</v>
      </c>
      <c r="BE77" s="353">
        <f>IF(L77="zákl. přenesená",I77,0)</f>
        <v>0</v>
      </c>
      <c r="BF77" s="353">
        <f>IF(L77="sníž. přenesená",I77,0)</f>
        <v>0</v>
      </c>
      <c r="BG77" s="353">
        <f>IF(L77="nulová",I77,0)</f>
        <v>0</v>
      </c>
      <c r="BH77" s="318" t="s">
        <v>649</v>
      </c>
      <c r="BI77" s="353">
        <f>ROUND(H77*G77,2)</f>
        <v>57580</v>
      </c>
      <c r="BJ77" s="318" t="s">
        <v>655</v>
      </c>
      <c r="BK77" s="307" t="s">
        <v>870</v>
      </c>
    </row>
    <row r="78" spans="1:63" s="23" customFormat="1" ht="16.5" customHeight="1">
      <c r="A78" s="348"/>
      <c r="B78" s="365" t="s">
        <v>723</v>
      </c>
      <c r="C78" s="365" t="s">
        <v>129</v>
      </c>
      <c r="D78" s="366" t="s">
        <v>744</v>
      </c>
      <c r="E78" s="367" t="s">
        <v>854</v>
      </c>
      <c r="F78" s="368" t="s">
        <v>0</v>
      </c>
      <c r="G78" s="369">
        <v>8</v>
      </c>
      <c r="H78" s="370">
        <v>1245</v>
      </c>
      <c r="I78" s="370">
        <f>ROUND(H78*G78,2)</f>
        <v>9960</v>
      </c>
      <c r="J78" s="371"/>
      <c r="K78" s="372"/>
      <c r="L78" s="373"/>
      <c r="M78" s="351">
        <v>0</v>
      </c>
      <c r="N78" s="351">
        <f>M78*G78</f>
        <v>0</v>
      </c>
      <c r="O78" s="351">
        <v>0.28799999999999998</v>
      </c>
      <c r="P78" s="351">
        <f>O78*G78</f>
        <v>2.3039999999999998</v>
      </c>
      <c r="Q78" s="351">
        <v>0</v>
      </c>
      <c r="R78" s="352">
        <f>Q78*G78</f>
        <v>0</v>
      </c>
      <c r="AP78" s="307" t="s">
        <v>707</v>
      </c>
      <c r="AR78" s="307" t="s">
        <v>129</v>
      </c>
      <c r="AS78" s="307" t="s">
        <v>596</v>
      </c>
      <c r="AW78" s="318" t="s">
        <v>651</v>
      </c>
      <c r="BC78" s="353">
        <f>IF(L78="základní",I78,0)</f>
        <v>0</v>
      </c>
      <c r="BD78" s="353">
        <f>IF(L78="snížená",I78,0)</f>
        <v>0</v>
      </c>
      <c r="BE78" s="353">
        <f>IF(L78="zákl. přenesená",I78,0)</f>
        <v>0</v>
      </c>
      <c r="BF78" s="353">
        <f>IF(L78="sníž. přenesená",I78,0)</f>
        <v>0</v>
      </c>
      <c r="BG78" s="353">
        <f>IF(L78="nulová",I78,0)</f>
        <v>0</v>
      </c>
      <c r="BH78" s="318" t="s">
        <v>649</v>
      </c>
      <c r="BI78" s="353">
        <f>ROUND(H78*G78,2)</f>
        <v>9960</v>
      </c>
      <c r="BJ78" s="318" t="s">
        <v>655</v>
      </c>
      <c r="BK78" s="307" t="s">
        <v>871</v>
      </c>
    </row>
    <row r="79" spans="1:63" s="292" customFormat="1" ht="22.95" customHeight="1">
      <c r="A79" s="337"/>
      <c r="C79" s="338" t="s">
        <v>120</v>
      </c>
      <c r="D79" s="346" t="s">
        <v>714</v>
      </c>
      <c r="E79" s="346" t="s">
        <v>791</v>
      </c>
      <c r="I79" s="347">
        <f>BI79</f>
        <v>15000</v>
      </c>
      <c r="J79" s="337"/>
      <c r="K79" s="341"/>
      <c r="N79" s="342">
        <f>N80</f>
        <v>0</v>
      </c>
      <c r="P79" s="342">
        <f>P80</f>
        <v>0</v>
      </c>
      <c r="R79" s="343">
        <f>R80</f>
        <v>0</v>
      </c>
      <c r="AP79" s="338" t="s">
        <v>649</v>
      </c>
      <c r="AR79" s="344" t="s">
        <v>120</v>
      </c>
      <c r="AS79" s="344" t="s">
        <v>649</v>
      </c>
      <c r="AW79" s="338" t="s">
        <v>651</v>
      </c>
      <c r="BI79" s="345">
        <f>BI80</f>
        <v>15000</v>
      </c>
    </row>
    <row r="80" spans="1:63" s="23" customFormat="1" ht="16.5" customHeight="1">
      <c r="A80" s="348"/>
      <c r="B80" s="301" t="s">
        <v>727</v>
      </c>
      <c r="C80" s="301" t="s">
        <v>127</v>
      </c>
      <c r="D80" s="302" t="s">
        <v>805</v>
      </c>
      <c r="E80" s="303" t="s">
        <v>806</v>
      </c>
      <c r="F80" s="304" t="s">
        <v>807</v>
      </c>
      <c r="G80" s="305">
        <v>1</v>
      </c>
      <c r="H80" s="306">
        <v>15000</v>
      </c>
      <c r="I80" s="306">
        <f>ROUND(H80*G80,2)</f>
        <v>15000</v>
      </c>
      <c r="J80" s="310"/>
      <c r="K80" s="349"/>
      <c r="L80" s="350"/>
      <c r="M80" s="351">
        <v>0</v>
      </c>
      <c r="N80" s="351">
        <f>M80*G80</f>
        <v>0</v>
      </c>
      <c r="O80" s="351">
        <v>0</v>
      </c>
      <c r="P80" s="351">
        <f>O80*G80</f>
        <v>0</v>
      </c>
      <c r="Q80" s="351">
        <v>0</v>
      </c>
      <c r="R80" s="352">
        <f>Q80*G80</f>
        <v>0</v>
      </c>
      <c r="AP80" s="307" t="s">
        <v>655</v>
      </c>
      <c r="AR80" s="307" t="s">
        <v>127</v>
      </c>
      <c r="AS80" s="307" t="s">
        <v>596</v>
      </c>
      <c r="AW80" s="318" t="s">
        <v>651</v>
      </c>
      <c r="BC80" s="353">
        <f>IF(L80="základní",I80,0)</f>
        <v>0</v>
      </c>
      <c r="BD80" s="353">
        <f>IF(L80="snížená",I80,0)</f>
        <v>0</v>
      </c>
      <c r="BE80" s="353">
        <f>IF(L80="zákl. přenesená",I80,0)</f>
        <v>0</v>
      </c>
      <c r="BF80" s="353">
        <f>IF(L80="sníž. přenesená",I80,0)</f>
        <v>0</v>
      </c>
      <c r="BG80" s="353">
        <f>IF(L80="nulová",I80,0)</f>
        <v>0</v>
      </c>
      <c r="BH80" s="318" t="s">
        <v>649</v>
      </c>
      <c r="BI80" s="353">
        <f>ROUND(H80*G80,2)</f>
        <v>15000</v>
      </c>
      <c r="BJ80" s="318" t="s">
        <v>655</v>
      </c>
      <c r="BK80" s="307" t="s">
        <v>872</v>
      </c>
    </row>
    <row r="81" spans="1:63" s="292" customFormat="1" ht="22.95" customHeight="1">
      <c r="A81" s="337"/>
      <c r="C81" s="338" t="s">
        <v>120</v>
      </c>
      <c r="D81" s="346" t="s">
        <v>809</v>
      </c>
      <c r="E81" s="346" t="s">
        <v>810</v>
      </c>
      <c r="I81" s="347">
        <f>BI81</f>
        <v>44305.04</v>
      </c>
      <c r="J81" s="337"/>
      <c r="K81" s="341"/>
      <c r="N81" s="342">
        <f>SUM(N82:N83)</f>
        <v>78.533624000000003</v>
      </c>
      <c r="P81" s="342">
        <f>SUM(P82:P83)</f>
        <v>0</v>
      </c>
      <c r="R81" s="343">
        <f>SUM(R82:R83)</f>
        <v>0</v>
      </c>
      <c r="AP81" s="338" t="s">
        <v>649</v>
      </c>
      <c r="AR81" s="344" t="s">
        <v>120</v>
      </c>
      <c r="AS81" s="344" t="s">
        <v>649</v>
      </c>
      <c r="AW81" s="338" t="s">
        <v>651</v>
      </c>
      <c r="BI81" s="345">
        <f>SUM(BI82:BI83)</f>
        <v>44305.04</v>
      </c>
    </row>
    <row r="82" spans="1:63" s="23" customFormat="1" ht="16.5" customHeight="1">
      <c r="A82" s="348"/>
      <c r="B82" s="301" t="s">
        <v>731</v>
      </c>
      <c r="C82" s="301" t="s">
        <v>127</v>
      </c>
      <c r="D82" s="302" t="s">
        <v>812</v>
      </c>
      <c r="E82" s="303" t="s">
        <v>813</v>
      </c>
      <c r="F82" s="304" t="s">
        <v>31</v>
      </c>
      <c r="G82" s="305">
        <v>39.207999999999998</v>
      </c>
      <c r="H82" s="306">
        <v>1130</v>
      </c>
      <c r="I82" s="306">
        <f>ROUND(H82*G82,2)</f>
        <v>44305.04</v>
      </c>
      <c r="J82" s="310"/>
      <c r="K82" s="349"/>
      <c r="L82" s="350"/>
      <c r="M82" s="351">
        <v>2.0030000000000001</v>
      </c>
      <c r="N82" s="351">
        <f>M82*G82</f>
        <v>78.533624000000003</v>
      </c>
      <c r="O82" s="351">
        <v>0</v>
      </c>
      <c r="P82" s="351">
        <f>O82*G82</f>
        <v>0</v>
      </c>
      <c r="Q82" s="351">
        <v>0</v>
      </c>
      <c r="R82" s="352">
        <f>Q82*G82</f>
        <v>0</v>
      </c>
      <c r="AP82" s="307" t="s">
        <v>655</v>
      </c>
      <c r="AR82" s="307" t="s">
        <v>127</v>
      </c>
      <c r="AS82" s="307" t="s">
        <v>596</v>
      </c>
      <c r="AW82" s="318" t="s">
        <v>651</v>
      </c>
      <c r="BC82" s="353">
        <f>IF(L82="základní",I82,0)</f>
        <v>0</v>
      </c>
      <c r="BD82" s="353">
        <f>IF(L82="snížená",I82,0)</f>
        <v>0</v>
      </c>
      <c r="BE82" s="353">
        <f>IF(L82="zákl. přenesená",I82,0)</f>
        <v>0</v>
      </c>
      <c r="BF82" s="353">
        <f>IF(L82="sníž. přenesená",I82,0)</f>
        <v>0</v>
      </c>
      <c r="BG82" s="353">
        <f>IF(L82="nulová",I82,0)</f>
        <v>0</v>
      </c>
      <c r="BH82" s="318" t="s">
        <v>649</v>
      </c>
      <c r="BI82" s="353">
        <f>ROUND(H82*G82,2)</f>
        <v>44305.04</v>
      </c>
      <c r="BJ82" s="318" t="s">
        <v>655</v>
      </c>
      <c r="BK82" s="307" t="s">
        <v>873</v>
      </c>
    </row>
    <row r="83" spans="1:63" s="23" customFormat="1">
      <c r="A83" s="310"/>
      <c r="C83" s="354" t="s">
        <v>657</v>
      </c>
      <c r="E83" s="355" t="s">
        <v>815</v>
      </c>
      <c r="J83" s="310"/>
      <c r="K83" s="356"/>
      <c r="R83" s="357"/>
      <c r="AR83" s="318" t="s">
        <v>657</v>
      </c>
      <c r="AS83" s="318" t="s">
        <v>596</v>
      </c>
    </row>
    <row r="84" spans="1:63" s="292" customFormat="1" ht="25.95" customHeight="1">
      <c r="A84" s="337"/>
      <c r="C84" s="338" t="s">
        <v>120</v>
      </c>
      <c r="D84" s="339" t="s">
        <v>816</v>
      </c>
      <c r="E84" s="339" t="s">
        <v>817</v>
      </c>
      <c r="I84" s="340">
        <f>BI84</f>
        <v>7717.6399999999994</v>
      </c>
      <c r="J84" s="337"/>
      <c r="K84" s="341"/>
      <c r="N84" s="342">
        <f>N85</f>
        <v>4.5280240000000003</v>
      </c>
      <c r="P84" s="342">
        <f>P85</f>
        <v>1.8460800000000002E-3</v>
      </c>
      <c r="R84" s="343">
        <f>R85</f>
        <v>0</v>
      </c>
      <c r="AP84" s="338" t="s">
        <v>596</v>
      </c>
      <c r="AR84" s="344" t="s">
        <v>120</v>
      </c>
      <c r="AS84" s="344" t="s">
        <v>650</v>
      </c>
      <c r="AW84" s="338" t="s">
        <v>651</v>
      </c>
      <c r="BI84" s="345">
        <f>BI85</f>
        <v>7717.6399999999994</v>
      </c>
    </row>
    <row r="85" spans="1:63" s="292" customFormat="1" ht="22.95" customHeight="1">
      <c r="A85" s="337"/>
      <c r="C85" s="338" t="s">
        <v>120</v>
      </c>
      <c r="D85" s="346" t="s">
        <v>818</v>
      </c>
      <c r="E85" s="346" t="s">
        <v>819</v>
      </c>
      <c r="I85" s="347">
        <f>BI85</f>
        <v>7717.6399999999994</v>
      </c>
      <c r="J85" s="337"/>
      <c r="K85" s="341"/>
      <c r="N85" s="342">
        <f>SUM(N86:N89)</f>
        <v>4.5280240000000003</v>
      </c>
      <c r="P85" s="342">
        <f>SUM(P86:P89)</f>
        <v>1.8460800000000002E-3</v>
      </c>
      <c r="R85" s="343">
        <f>SUM(R86:R89)</f>
        <v>0</v>
      </c>
      <c r="AP85" s="338" t="s">
        <v>596</v>
      </c>
      <c r="AR85" s="344" t="s">
        <v>120</v>
      </c>
      <c r="AS85" s="344" t="s">
        <v>649</v>
      </c>
      <c r="AW85" s="338" t="s">
        <v>651</v>
      </c>
      <c r="BI85" s="345">
        <f>SUM(BI86:BI89)</f>
        <v>7717.6399999999994</v>
      </c>
    </row>
    <row r="86" spans="1:63" s="23" customFormat="1" ht="16.5" customHeight="1">
      <c r="A86" s="348"/>
      <c r="B86" s="301" t="s">
        <v>735</v>
      </c>
      <c r="C86" s="301" t="s">
        <v>127</v>
      </c>
      <c r="D86" s="302" t="s">
        <v>821</v>
      </c>
      <c r="E86" s="303" t="s">
        <v>822</v>
      </c>
      <c r="F86" s="304" t="s">
        <v>417</v>
      </c>
      <c r="G86" s="305">
        <v>2.5640000000000001</v>
      </c>
      <c r="H86" s="306">
        <v>1510</v>
      </c>
      <c r="I86" s="306">
        <f>ROUND(H86*G86,2)</f>
        <v>3871.64</v>
      </c>
      <c r="J86" s="310"/>
      <c r="K86" s="349"/>
      <c r="L86" s="350"/>
      <c r="M86" s="351">
        <v>1.766</v>
      </c>
      <c r="N86" s="351">
        <f>M86*G86</f>
        <v>4.5280240000000003</v>
      </c>
      <c r="O86" s="351">
        <v>7.2000000000000005E-4</v>
      </c>
      <c r="P86" s="351">
        <f>O86*G86</f>
        <v>1.8460800000000002E-3</v>
      </c>
      <c r="Q86" s="351">
        <v>0</v>
      </c>
      <c r="R86" s="352">
        <f>Q86*G86</f>
        <v>0</v>
      </c>
      <c r="AP86" s="307" t="s">
        <v>743</v>
      </c>
      <c r="AR86" s="307" t="s">
        <v>127</v>
      </c>
      <c r="AS86" s="307" t="s">
        <v>596</v>
      </c>
      <c r="AW86" s="318" t="s">
        <v>651</v>
      </c>
      <c r="BC86" s="353">
        <f>IF(L86="základní",I86,0)</f>
        <v>0</v>
      </c>
      <c r="BD86" s="353">
        <f>IF(L86="snížená",I86,0)</f>
        <v>0</v>
      </c>
      <c r="BE86" s="353">
        <f>IF(L86="zákl. přenesená",I86,0)</f>
        <v>0</v>
      </c>
      <c r="BF86" s="353">
        <f>IF(L86="sníž. přenesená",I86,0)</f>
        <v>0</v>
      </c>
      <c r="BG86" s="353">
        <f>IF(L86="nulová",I86,0)</f>
        <v>0</v>
      </c>
      <c r="BH86" s="318" t="s">
        <v>649</v>
      </c>
      <c r="BI86" s="353">
        <f>ROUND(H86*G86,2)</f>
        <v>3871.64</v>
      </c>
      <c r="BJ86" s="318" t="s">
        <v>743</v>
      </c>
      <c r="BK86" s="307" t="s">
        <v>874</v>
      </c>
    </row>
    <row r="87" spans="1:63" s="23" customFormat="1">
      <c r="A87" s="310"/>
      <c r="C87" s="354" t="s">
        <v>657</v>
      </c>
      <c r="E87" s="355" t="s">
        <v>824</v>
      </c>
      <c r="J87" s="310"/>
      <c r="K87" s="356"/>
      <c r="R87" s="357"/>
      <c r="AR87" s="318" t="s">
        <v>657</v>
      </c>
      <c r="AS87" s="318" t="s">
        <v>596</v>
      </c>
    </row>
    <row r="88" spans="1:63" s="359" customFormat="1" ht="10.8">
      <c r="A88" s="358"/>
      <c r="C88" s="354" t="s">
        <v>659</v>
      </c>
      <c r="D88" s="309" t="s">
        <v>594</v>
      </c>
      <c r="E88" s="360" t="s">
        <v>855</v>
      </c>
      <c r="G88" s="364">
        <v>2.5640000000000001</v>
      </c>
      <c r="J88" s="358"/>
      <c r="K88" s="361"/>
      <c r="R88" s="362"/>
      <c r="AR88" s="309" t="s">
        <v>659</v>
      </c>
      <c r="AS88" s="309" t="s">
        <v>596</v>
      </c>
      <c r="AT88" s="359" t="s">
        <v>596</v>
      </c>
      <c r="AU88" s="359" t="s">
        <v>661</v>
      </c>
      <c r="AV88" s="359" t="s">
        <v>649</v>
      </c>
      <c r="AW88" s="309" t="s">
        <v>651</v>
      </c>
    </row>
    <row r="89" spans="1:63" s="23" customFormat="1" ht="16.5" customHeight="1">
      <c r="A89" s="348"/>
      <c r="B89" s="365" t="s">
        <v>739</v>
      </c>
      <c r="C89" s="365" t="s">
        <v>129</v>
      </c>
      <c r="D89" s="366" t="s">
        <v>827</v>
      </c>
      <c r="E89" s="367" t="s">
        <v>828</v>
      </c>
      <c r="F89" s="368" t="s">
        <v>417</v>
      </c>
      <c r="G89" s="369">
        <v>2.5640000000000001</v>
      </c>
      <c r="H89" s="370">
        <v>1500</v>
      </c>
      <c r="I89" s="370">
        <f>ROUND(H89*G89,2)</f>
        <v>3846</v>
      </c>
      <c r="J89" s="371"/>
      <c r="K89" s="374"/>
      <c r="L89" s="375"/>
      <c r="M89" s="376">
        <v>0</v>
      </c>
      <c r="N89" s="376">
        <f>M89*G89</f>
        <v>0</v>
      </c>
      <c r="O89" s="376">
        <v>0</v>
      </c>
      <c r="P89" s="376">
        <f>O89*G89</f>
        <v>0</v>
      </c>
      <c r="Q89" s="376">
        <v>0</v>
      </c>
      <c r="R89" s="377">
        <f>Q89*G89</f>
        <v>0</v>
      </c>
      <c r="AP89" s="307" t="s">
        <v>829</v>
      </c>
      <c r="AR89" s="307" t="s">
        <v>129</v>
      </c>
      <c r="AS89" s="307" t="s">
        <v>596</v>
      </c>
      <c r="AW89" s="318" t="s">
        <v>651</v>
      </c>
      <c r="BC89" s="353">
        <f>IF(L89="základní",I89,0)</f>
        <v>0</v>
      </c>
      <c r="BD89" s="353">
        <f>IF(L89="snížená",I89,0)</f>
        <v>0</v>
      </c>
      <c r="BE89" s="353">
        <f>IF(L89="zákl. přenesená",I89,0)</f>
        <v>0</v>
      </c>
      <c r="BF89" s="353">
        <f>IF(L89="sníž. přenesená",I89,0)</f>
        <v>0</v>
      </c>
      <c r="BG89" s="353">
        <f>IF(L89="nulová",I89,0)</f>
        <v>0</v>
      </c>
      <c r="BH89" s="318" t="s">
        <v>649</v>
      </c>
      <c r="BI89" s="353">
        <f>ROUND(H89*G89,2)</f>
        <v>3846</v>
      </c>
      <c r="BJ89" s="318" t="s">
        <v>743</v>
      </c>
      <c r="BK89" s="307" t="s">
        <v>875</v>
      </c>
    </row>
    <row r="90" spans="1:63" s="23" customFormat="1" ht="6.9" customHeight="1">
      <c r="A90" s="314"/>
      <c r="B90" s="315"/>
      <c r="C90" s="315"/>
      <c r="D90" s="315"/>
      <c r="E90" s="315"/>
      <c r="F90" s="315"/>
      <c r="G90" s="315"/>
      <c r="H90" s="315"/>
      <c r="I90" s="315"/>
      <c r="J90" s="310"/>
    </row>
  </sheetData>
  <mergeCells count="5">
    <mergeCell ref="D27:G27"/>
    <mergeCell ref="D29:G29"/>
    <mergeCell ref="A1:F1"/>
    <mergeCell ref="D3:G3"/>
    <mergeCell ref="D5:G5"/>
  </mergeCells>
  <hyperlinks>
    <hyperlink ref="E37" r:id="rId1" xr:uid="{00000000-0004-0000-0500-000000000000}"/>
    <hyperlink ref="E40" r:id="rId2" xr:uid="{00000000-0004-0000-0500-000001000000}"/>
    <hyperlink ref="E42" r:id="rId3" xr:uid="{00000000-0004-0000-0500-000002000000}"/>
    <hyperlink ref="E45" r:id="rId4" xr:uid="{00000000-0004-0000-0500-000003000000}"/>
    <hyperlink ref="E47" r:id="rId5" xr:uid="{00000000-0004-0000-0500-000004000000}"/>
    <hyperlink ref="E50" r:id="rId6" xr:uid="{00000000-0004-0000-0500-000005000000}"/>
    <hyperlink ref="E52" r:id="rId7" xr:uid="{00000000-0004-0000-0500-000006000000}"/>
    <hyperlink ref="E56" r:id="rId8" xr:uid="{00000000-0004-0000-0500-000007000000}"/>
    <hyperlink ref="E62" r:id="rId9" xr:uid="{00000000-0004-0000-0500-000008000000}"/>
    <hyperlink ref="E68" r:id="rId10" xr:uid="{00000000-0004-0000-0500-000009000000}"/>
    <hyperlink ref="E70" r:id="rId11" xr:uid="{00000000-0004-0000-0500-00000A000000}"/>
    <hyperlink ref="E73" r:id="rId12" xr:uid="{00000000-0004-0000-0500-00000B000000}"/>
    <hyperlink ref="E83" r:id="rId13" xr:uid="{00000000-0004-0000-0500-00000C000000}"/>
    <hyperlink ref="E87" r:id="rId14" xr:uid="{00000000-0004-0000-0500-00000D000000}"/>
  </hyperlinks>
  <pageMargins left="0.51181102362204722" right="0.51181102362204722" top="0.78740157480314965" bottom="0.59055118110236227" header="0.31496062992125984" footer="0.31496062992125984"/>
  <pageSetup paperSize="9" scale="93" fitToHeight="4" orientation="landscape" r:id="rId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1512-28B6-485C-9E6E-5CDF042F2B2F}">
  <dimension ref="B1:U113"/>
  <sheetViews>
    <sheetView zoomScaleNormal="100" workbookViewId="0">
      <selection activeCell="J2" sqref="J2"/>
    </sheetView>
  </sheetViews>
  <sheetFormatPr defaultRowHeight="14.4"/>
  <cols>
    <col min="1" max="1" width="6.44140625" customWidth="1"/>
    <col min="2" max="2" width="0.88671875" customWidth="1"/>
    <col min="3" max="3" width="6.5546875" customWidth="1"/>
    <col min="4" max="4" width="3.33203125" customWidth="1"/>
    <col min="5" max="5" width="13.33203125" customWidth="1"/>
    <col min="6" max="6" width="39.5546875" customWidth="1"/>
    <col min="7" max="7" width="5.77734375" customWidth="1"/>
    <col min="9" max="11" width="15.6640625" customWidth="1"/>
  </cols>
  <sheetData>
    <row r="1" spans="2:11" s="478" customFormat="1" ht="29.25" customHeight="1">
      <c r="B1" s="474"/>
      <c r="C1" s="475" t="s">
        <v>634</v>
      </c>
      <c r="D1" s="476" t="s">
        <v>635</v>
      </c>
      <c r="E1" s="476" t="s">
        <v>636</v>
      </c>
      <c r="F1" s="476" t="s">
        <v>637</v>
      </c>
      <c r="G1" s="476" t="s">
        <v>638</v>
      </c>
      <c r="H1" s="476" t="s">
        <v>6</v>
      </c>
      <c r="I1" s="476" t="s">
        <v>639</v>
      </c>
      <c r="J1" s="476" t="s">
        <v>621</v>
      </c>
      <c r="K1" s="477" t="s">
        <v>889</v>
      </c>
    </row>
    <row r="2" spans="2:11" s="18" customFormat="1" ht="22.95" customHeight="1">
      <c r="B2" s="479"/>
      <c r="C2" s="480" t="s">
        <v>646</v>
      </c>
      <c r="J2" s="481">
        <f>SUM(J3,J85)</f>
        <v>2383936.4</v>
      </c>
    </row>
    <row r="3" spans="2:11" s="483" customFormat="1" ht="25.95" customHeight="1">
      <c r="B3" s="482"/>
      <c r="D3" s="484" t="s">
        <v>120</v>
      </c>
      <c r="E3" s="485" t="s">
        <v>890</v>
      </c>
      <c r="F3" s="485" t="s">
        <v>891</v>
      </c>
      <c r="J3" s="486">
        <f>SUM(J4:J84)</f>
        <v>1961923.4</v>
      </c>
    </row>
    <row r="4" spans="2:11" s="18" customFormat="1" ht="24.15" customHeight="1">
      <c r="B4" s="487"/>
      <c r="C4" s="488" t="s">
        <v>649</v>
      </c>
      <c r="D4" s="488" t="s">
        <v>127</v>
      </c>
      <c r="E4" s="489" t="s">
        <v>892</v>
      </c>
      <c r="F4" s="490" t="s">
        <v>893</v>
      </c>
      <c r="G4" s="491" t="s">
        <v>717</v>
      </c>
      <c r="H4" s="492">
        <v>432</v>
      </c>
      <c r="I4" s="493">
        <v>23.2</v>
      </c>
      <c r="J4" s="493">
        <f t="shared" ref="J4:J84" si="0">ROUND(I4*H4,2)</f>
        <v>10022.4</v>
      </c>
      <c r="K4" s="490" t="s">
        <v>894</v>
      </c>
    </row>
    <row r="5" spans="2:11" s="18" customFormat="1" ht="37.950000000000003" customHeight="1">
      <c r="B5" s="487"/>
      <c r="C5" s="488">
        <f>C4+1</f>
        <v>2</v>
      </c>
      <c r="D5" s="488" t="s">
        <v>127</v>
      </c>
      <c r="E5" s="489" t="s">
        <v>895</v>
      </c>
      <c r="F5" s="490" t="s">
        <v>896</v>
      </c>
      <c r="G5" s="491" t="s">
        <v>717</v>
      </c>
      <c r="H5" s="492">
        <v>260</v>
      </c>
      <c r="I5" s="493">
        <v>62.3</v>
      </c>
      <c r="J5" s="493">
        <f t="shared" si="0"/>
        <v>16198</v>
      </c>
      <c r="K5" s="490" t="s">
        <v>894</v>
      </c>
    </row>
    <row r="6" spans="2:11" s="18" customFormat="1" ht="24.15" customHeight="1">
      <c r="B6" s="487"/>
      <c r="C6" s="488">
        <f t="shared" ref="C6:C69" si="1">C5+1</f>
        <v>3</v>
      </c>
      <c r="D6" s="488" t="s">
        <v>127</v>
      </c>
      <c r="E6" s="489" t="s">
        <v>897</v>
      </c>
      <c r="F6" s="490" t="s">
        <v>898</v>
      </c>
      <c r="G6" s="491" t="s">
        <v>717</v>
      </c>
      <c r="H6" s="492">
        <v>62</v>
      </c>
      <c r="I6" s="493">
        <v>174</v>
      </c>
      <c r="J6" s="493">
        <f t="shared" si="0"/>
        <v>10788</v>
      </c>
      <c r="K6" s="490" t="s">
        <v>894</v>
      </c>
    </row>
    <row r="7" spans="2:11" s="18" customFormat="1" ht="30.75" customHeight="1">
      <c r="B7" s="487"/>
      <c r="C7" s="494">
        <f t="shared" si="1"/>
        <v>4</v>
      </c>
      <c r="D7" s="494" t="s">
        <v>129</v>
      </c>
      <c r="E7" s="495" t="s">
        <v>899</v>
      </c>
      <c r="F7" s="496" t="s">
        <v>900</v>
      </c>
      <c r="G7" s="497" t="s">
        <v>717</v>
      </c>
      <c r="H7" s="498">
        <v>62</v>
      </c>
      <c r="I7" s="499">
        <v>480</v>
      </c>
      <c r="J7" s="499">
        <f t="shared" si="0"/>
        <v>29760</v>
      </c>
      <c r="K7" s="496" t="s">
        <v>594</v>
      </c>
    </row>
    <row r="8" spans="2:11" s="18" customFormat="1" ht="14.4" customHeight="1">
      <c r="B8" s="487"/>
      <c r="C8" s="488">
        <f t="shared" si="1"/>
        <v>5</v>
      </c>
      <c r="D8" s="488" t="s">
        <v>127</v>
      </c>
      <c r="E8" s="489" t="s">
        <v>901</v>
      </c>
      <c r="F8" s="490" t="s">
        <v>902</v>
      </c>
      <c r="G8" s="491" t="s">
        <v>717</v>
      </c>
      <c r="H8" s="492">
        <v>43</v>
      </c>
      <c r="I8" s="493">
        <v>590</v>
      </c>
      <c r="J8" s="493">
        <f t="shared" si="0"/>
        <v>25370</v>
      </c>
      <c r="K8" s="490" t="s">
        <v>594</v>
      </c>
    </row>
    <row r="9" spans="2:11" s="18" customFormat="1" ht="14.4" customHeight="1">
      <c r="B9" s="487"/>
      <c r="C9" s="494">
        <f t="shared" si="1"/>
        <v>6</v>
      </c>
      <c r="D9" s="494" t="s">
        <v>129</v>
      </c>
      <c r="E9" s="495" t="s">
        <v>899</v>
      </c>
      <c r="F9" s="496" t="s">
        <v>903</v>
      </c>
      <c r="G9" s="497" t="s">
        <v>717</v>
      </c>
      <c r="H9" s="498">
        <v>15</v>
      </c>
      <c r="I9" s="499">
        <v>190</v>
      </c>
      <c r="J9" s="499">
        <f t="shared" si="0"/>
        <v>2850</v>
      </c>
      <c r="K9" s="496" t="s">
        <v>594</v>
      </c>
    </row>
    <row r="10" spans="2:11" s="18" customFormat="1" ht="14.4" customHeight="1">
      <c r="B10" s="487"/>
      <c r="C10" s="494">
        <f t="shared" si="1"/>
        <v>7</v>
      </c>
      <c r="D10" s="494" t="s">
        <v>129</v>
      </c>
      <c r="E10" s="495" t="s">
        <v>899</v>
      </c>
      <c r="F10" s="496" t="s">
        <v>904</v>
      </c>
      <c r="G10" s="497" t="s">
        <v>717</v>
      </c>
      <c r="H10" s="498">
        <v>28</v>
      </c>
      <c r="I10" s="499">
        <v>320</v>
      </c>
      <c r="J10" s="499">
        <f t="shared" si="0"/>
        <v>8960</v>
      </c>
      <c r="K10" s="496" t="s">
        <v>594</v>
      </c>
    </row>
    <row r="11" spans="2:11" s="18" customFormat="1" ht="12" customHeight="1">
      <c r="B11" s="487"/>
      <c r="C11" s="488">
        <f t="shared" si="1"/>
        <v>8</v>
      </c>
      <c r="D11" s="488" t="s">
        <v>127</v>
      </c>
      <c r="E11" s="489">
        <v>210100150</v>
      </c>
      <c r="F11" s="490" t="s">
        <v>905</v>
      </c>
      <c r="G11" s="491" t="s">
        <v>417</v>
      </c>
      <c r="H11" s="492">
        <v>10</v>
      </c>
      <c r="I11" s="493">
        <v>122</v>
      </c>
      <c r="J11" s="493">
        <f>PRODUCT(H11:I11)</f>
        <v>1220</v>
      </c>
      <c r="K11" s="490"/>
    </row>
    <row r="12" spans="2:11" s="18" customFormat="1" ht="42.75" customHeight="1">
      <c r="B12" s="487"/>
      <c r="C12" s="488">
        <f t="shared" si="1"/>
        <v>9</v>
      </c>
      <c r="D12" s="494" t="s">
        <v>129</v>
      </c>
      <c r="E12" s="495" t="s">
        <v>899</v>
      </c>
      <c r="F12" s="500" t="s">
        <v>906</v>
      </c>
      <c r="G12" s="497" t="s">
        <v>417</v>
      </c>
      <c r="H12" s="498">
        <v>10</v>
      </c>
      <c r="I12" s="499">
        <v>980</v>
      </c>
      <c r="J12" s="499">
        <f>PRODUCT(H12:I12)</f>
        <v>9800</v>
      </c>
      <c r="K12" s="496"/>
    </row>
    <row r="13" spans="2:11" s="18" customFormat="1" ht="12" customHeight="1">
      <c r="B13" s="487"/>
      <c r="C13" s="488">
        <f t="shared" si="1"/>
        <v>10</v>
      </c>
      <c r="D13" s="488" t="s">
        <v>127</v>
      </c>
      <c r="E13" s="489">
        <v>210100150</v>
      </c>
      <c r="F13" s="490" t="s">
        <v>907</v>
      </c>
      <c r="G13" s="491" t="s">
        <v>417</v>
      </c>
      <c r="H13" s="492">
        <v>35</v>
      </c>
      <c r="I13" s="493">
        <v>98</v>
      </c>
      <c r="J13" s="493">
        <f>PRODUCT(H13:I13)</f>
        <v>3430</v>
      </c>
      <c r="K13" s="490"/>
    </row>
    <row r="14" spans="2:11" s="18" customFormat="1" ht="25.5" customHeight="1">
      <c r="B14" s="487"/>
      <c r="C14" s="488">
        <f t="shared" si="1"/>
        <v>11</v>
      </c>
      <c r="D14" s="494" t="s">
        <v>129</v>
      </c>
      <c r="E14" s="495" t="s">
        <v>899</v>
      </c>
      <c r="F14" s="500" t="s">
        <v>908</v>
      </c>
      <c r="G14" s="497" t="s">
        <v>417</v>
      </c>
      <c r="H14" s="498">
        <v>35</v>
      </c>
      <c r="I14" s="499">
        <v>68</v>
      </c>
      <c r="J14" s="499">
        <f>PRODUCT(H14:I14)</f>
        <v>2380</v>
      </c>
      <c r="K14" s="496"/>
    </row>
    <row r="15" spans="2:11" s="18" customFormat="1" ht="24.15" customHeight="1">
      <c r="B15" s="487"/>
      <c r="C15" s="488">
        <f t="shared" si="1"/>
        <v>12</v>
      </c>
      <c r="D15" s="488" t="s">
        <v>127</v>
      </c>
      <c r="E15" s="489">
        <v>210190003</v>
      </c>
      <c r="F15" s="490" t="s">
        <v>909</v>
      </c>
      <c r="G15" s="491" t="s">
        <v>717</v>
      </c>
      <c r="H15" s="492">
        <v>1</v>
      </c>
      <c r="I15" s="493">
        <v>3800</v>
      </c>
      <c r="J15" s="493">
        <f t="shared" ref="J15:J39" si="2">PRODUCT(H15:I15)</f>
        <v>3800</v>
      </c>
      <c r="K15" s="490"/>
    </row>
    <row r="16" spans="2:11" s="18" customFormat="1" ht="42.75" customHeight="1">
      <c r="B16" s="487"/>
      <c r="C16" s="488">
        <f t="shared" si="1"/>
        <v>13</v>
      </c>
      <c r="D16" s="494" t="s">
        <v>129</v>
      </c>
      <c r="E16" s="495" t="s">
        <v>899</v>
      </c>
      <c r="F16" s="500" t="s">
        <v>910</v>
      </c>
      <c r="G16" s="497" t="s">
        <v>0</v>
      </c>
      <c r="H16" s="498">
        <v>1</v>
      </c>
      <c r="I16" s="499">
        <v>45000</v>
      </c>
      <c r="J16" s="499">
        <f t="shared" si="2"/>
        <v>45000</v>
      </c>
      <c r="K16" s="496"/>
    </row>
    <row r="17" spans="2:11" s="18" customFormat="1" ht="23.25" customHeight="1">
      <c r="B17" s="487"/>
      <c r="C17" s="488">
        <f t="shared" si="1"/>
        <v>14</v>
      </c>
      <c r="D17" s="494" t="s">
        <v>129</v>
      </c>
      <c r="E17" s="495" t="s">
        <v>899</v>
      </c>
      <c r="F17" s="500" t="s">
        <v>911</v>
      </c>
      <c r="G17" s="497" t="s">
        <v>0</v>
      </c>
      <c r="H17" s="498">
        <v>1</v>
      </c>
      <c r="I17" s="499">
        <v>660</v>
      </c>
      <c r="J17" s="499">
        <f t="shared" si="2"/>
        <v>660</v>
      </c>
      <c r="K17" s="496"/>
    </row>
    <row r="18" spans="2:11" s="18" customFormat="1" ht="22.5" customHeight="1">
      <c r="B18" s="487"/>
      <c r="C18" s="488">
        <f t="shared" si="1"/>
        <v>15</v>
      </c>
      <c r="D18" s="494" t="s">
        <v>129</v>
      </c>
      <c r="E18" s="495" t="s">
        <v>899</v>
      </c>
      <c r="F18" s="500" t="s">
        <v>912</v>
      </c>
      <c r="G18" s="497" t="s">
        <v>0</v>
      </c>
      <c r="H18" s="498">
        <v>1</v>
      </c>
      <c r="I18" s="499">
        <v>4800</v>
      </c>
      <c r="J18" s="499">
        <f t="shared" si="2"/>
        <v>4800</v>
      </c>
      <c r="K18" s="496"/>
    </row>
    <row r="19" spans="2:11" s="18" customFormat="1" ht="19.5" customHeight="1">
      <c r="B19" s="487"/>
      <c r="C19" s="488">
        <f t="shared" si="1"/>
        <v>16</v>
      </c>
      <c r="D19" s="494" t="s">
        <v>129</v>
      </c>
      <c r="E19" s="495" t="s">
        <v>899</v>
      </c>
      <c r="F19" s="500" t="s">
        <v>913</v>
      </c>
      <c r="G19" s="497" t="s">
        <v>0</v>
      </c>
      <c r="H19" s="498">
        <v>1</v>
      </c>
      <c r="I19" s="499">
        <v>480</v>
      </c>
      <c r="J19" s="499">
        <f t="shared" si="2"/>
        <v>480</v>
      </c>
      <c r="K19" s="496"/>
    </row>
    <row r="20" spans="2:11" s="18" customFormat="1" ht="19.5" customHeight="1">
      <c r="B20" s="487"/>
      <c r="C20" s="488">
        <f t="shared" si="1"/>
        <v>17</v>
      </c>
      <c r="D20" s="494" t="s">
        <v>129</v>
      </c>
      <c r="E20" s="495" t="s">
        <v>899</v>
      </c>
      <c r="F20" s="500" t="s">
        <v>914</v>
      </c>
      <c r="G20" s="497" t="s">
        <v>0</v>
      </c>
      <c r="H20" s="498">
        <v>1</v>
      </c>
      <c r="I20" s="499">
        <v>510</v>
      </c>
      <c r="J20" s="499">
        <f t="shared" si="2"/>
        <v>510</v>
      </c>
      <c r="K20" s="496"/>
    </row>
    <row r="21" spans="2:11" s="18" customFormat="1" ht="18" customHeight="1">
      <c r="B21" s="487"/>
      <c r="C21" s="488">
        <f t="shared" si="1"/>
        <v>18</v>
      </c>
      <c r="D21" s="494" t="s">
        <v>129</v>
      </c>
      <c r="E21" s="495" t="s">
        <v>899</v>
      </c>
      <c r="F21" s="500" t="s">
        <v>915</v>
      </c>
      <c r="G21" s="497" t="s">
        <v>0</v>
      </c>
      <c r="H21" s="498">
        <v>1</v>
      </c>
      <c r="I21" s="499">
        <v>105</v>
      </c>
      <c r="J21" s="499">
        <f t="shared" si="2"/>
        <v>105</v>
      </c>
      <c r="K21" s="496"/>
    </row>
    <row r="22" spans="2:11" s="18" customFormat="1" ht="20.25" customHeight="1">
      <c r="B22" s="487"/>
      <c r="C22" s="488">
        <f t="shared" si="1"/>
        <v>19</v>
      </c>
      <c r="D22" s="494" t="s">
        <v>129</v>
      </c>
      <c r="E22" s="495" t="s">
        <v>899</v>
      </c>
      <c r="F22" s="500" t="s">
        <v>916</v>
      </c>
      <c r="G22" s="497" t="s">
        <v>0</v>
      </c>
      <c r="H22" s="498">
        <v>2</v>
      </c>
      <c r="I22" s="499">
        <v>160</v>
      </c>
      <c r="J22" s="499">
        <f t="shared" si="2"/>
        <v>320</v>
      </c>
      <c r="K22" s="496"/>
    </row>
    <row r="23" spans="2:11" s="18" customFormat="1" ht="18" customHeight="1">
      <c r="B23" s="487"/>
      <c r="C23" s="488">
        <f t="shared" si="1"/>
        <v>20</v>
      </c>
      <c r="D23" s="494" t="s">
        <v>129</v>
      </c>
      <c r="E23" s="495" t="s">
        <v>899</v>
      </c>
      <c r="F23" s="500" t="s">
        <v>917</v>
      </c>
      <c r="G23" s="497" t="s">
        <v>0</v>
      </c>
      <c r="H23" s="498">
        <v>22</v>
      </c>
      <c r="I23" s="499">
        <v>1860</v>
      </c>
      <c r="J23" s="499">
        <f t="shared" si="2"/>
        <v>40920</v>
      </c>
      <c r="K23" s="496"/>
    </row>
    <row r="24" spans="2:11" s="18" customFormat="1" ht="19.5" customHeight="1">
      <c r="B24" s="487"/>
      <c r="C24" s="488">
        <f t="shared" si="1"/>
        <v>21</v>
      </c>
      <c r="D24" s="494" t="s">
        <v>129</v>
      </c>
      <c r="E24" s="495" t="s">
        <v>899</v>
      </c>
      <c r="F24" s="500" t="s">
        <v>918</v>
      </c>
      <c r="G24" s="497" t="s">
        <v>0</v>
      </c>
      <c r="H24" s="498">
        <v>3</v>
      </c>
      <c r="I24" s="499">
        <v>1990</v>
      </c>
      <c r="J24" s="499">
        <f t="shared" si="2"/>
        <v>5970</v>
      </c>
      <c r="K24" s="496"/>
    </row>
    <row r="25" spans="2:11" s="18" customFormat="1" ht="30" customHeight="1">
      <c r="B25" s="487"/>
      <c r="C25" s="488">
        <f t="shared" si="1"/>
        <v>22</v>
      </c>
      <c r="D25" s="494" t="s">
        <v>129</v>
      </c>
      <c r="E25" s="495" t="s">
        <v>899</v>
      </c>
      <c r="F25" s="500" t="s">
        <v>919</v>
      </c>
      <c r="G25" s="497" t="s">
        <v>0</v>
      </c>
      <c r="H25" s="498">
        <v>18</v>
      </c>
      <c r="I25" s="499">
        <v>730</v>
      </c>
      <c r="J25" s="499">
        <f t="shared" si="2"/>
        <v>13140</v>
      </c>
      <c r="K25" s="496"/>
    </row>
    <row r="26" spans="2:11" s="18" customFormat="1" ht="30" customHeight="1">
      <c r="B26" s="487"/>
      <c r="C26" s="488">
        <f t="shared" si="1"/>
        <v>23</v>
      </c>
      <c r="D26" s="494" t="s">
        <v>129</v>
      </c>
      <c r="E26" s="495" t="s">
        <v>899</v>
      </c>
      <c r="F26" s="500" t="s">
        <v>920</v>
      </c>
      <c r="G26" s="497" t="s">
        <v>0</v>
      </c>
      <c r="H26" s="498">
        <v>19</v>
      </c>
      <c r="I26" s="499">
        <v>690</v>
      </c>
      <c r="J26" s="499">
        <f t="shared" si="2"/>
        <v>13110</v>
      </c>
      <c r="K26" s="496"/>
    </row>
    <row r="27" spans="2:11" s="18" customFormat="1" ht="30" customHeight="1">
      <c r="B27" s="487"/>
      <c r="C27" s="488">
        <f t="shared" si="1"/>
        <v>24</v>
      </c>
      <c r="D27" s="494" t="s">
        <v>129</v>
      </c>
      <c r="E27" s="495" t="s">
        <v>899</v>
      </c>
      <c r="F27" s="500" t="s">
        <v>921</v>
      </c>
      <c r="G27" s="497" t="s">
        <v>0</v>
      </c>
      <c r="H27" s="498">
        <v>1</v>
      </c>
      <c r="I27" s="499">
        <v>730</v>
      </c>
      <c r="J27" s="499">
        <f t="shared" si="2"/>
        <v>730</v>
      </c>
      <c r="K27" s="496"/>
    </row>
    <row r="28" spans="2:11" s="18" customFormat="1" ht="30" customHeight="1">
      <c r="B28" s="487"/>
      <c r="C28" s="488">
        <f t="shared" si="1"/>
        <v>25</v>
      </c>
      <c r="D28" s="494" t="s">
        <v>129</v>
      </c>
      <c r="E28" s="495" t="s">
        <v>899</v>
      </c>
      <c r="F28" s="500" t="s">
        <v>922</v>
      </c>
      <c r="G28" s="497" t="s">
        <v>0</v>
      </c>
      <c r="H28" s="498">
        <v>18</v>
      </c>
      <c r="I28" s="499">
        <v>840</v>
      </c>
      <c r="J28" s="499">
        <f t="shared" si="2"/>
        <v>15120</v>
      </c>
      <c r="K28" s="496"/>
    </row>
    <row r="29" spans="2:11" s="18" customFormat="1" ht="30" customHeight="1">
      <c r="B29" s="487"/>
      <c r="C29" s="488">
        <f t="shared" si="1"/>
        <v>26</v>
      </c>
      <c r="D29" s="494" t="s">
        <v>129</v>
      </c>
      <c r="E29" s="495" t="s">
        <v>899</v>
      </c>
      <c r="F29" s="500" t="s">
        <v>923</v>
      </c>
      <c r="G29" s="497" t="s">
        <v>0</v>
      </c>
      <c r="H29" s="498">
        <v>1</v>
      </c>
      <c r="I29" s="499">
        <v>550</v>
      </c>
      <c r="J29" s="499">
        <f t="shared" si="2"/>
        <v>550</v>
      </c>
      <c r="K29" s="496"/>
    </row>
    <row r="30" spans="2:11" s="18" customFormat="1" ht="30" customHeight="1">
      <c r="B30" s="487"/>
      <c r="C30" s="488">
        <f t="shared" si="1"/>
        <v>27</v>
      </c>
      <c r="D30" s="494" t="s">
        <v>129</v>
      </c>
      <c r="E30" s="495" t="s">
        <v>899</v>
      </c>
      <c r="F30" s="500" t="s">
        <v>924</v>
      </c>
      <c r="G30" s="497" t="s">
        <v>0</v>
      </c>
      <c r="H30" s="498">
        <v>1</v>
      </c>
      <c r="I30" s="499">
        <v>620</v>
      </c>
      <c r="J30" s="499">
        <f t="shared" si="2"/>
        <v>620</v>
      </c>
      <c r="K30" s="496"/>
    </row>
    <row r="31" spans="2:11" s="18" customFormat="1" ht="42.75" customHeight="1">
      <c r="B31" s="487"/>
      <c r="C31" s="488">
        <f t="shared" si="1"/>
        <v>28</v>
      </c>
      <c r="D31" s="494" t="s">
        <v>129</v>
      </c>
      <c r="E31" s="495" t="s">
        <v>899</v>
      </c>
      <c r="F31" s="500" t="s">
        <v>925</v>
      </c>
      <c r="G31" s="497" t="s">
        <v>0</v>
      </c>
      <c r="H31" s="498">
        <v>1</v>
      </c>
      <c r="I31" s="499">
        <v>5800</v>
      </c>
      <c r="J31" s="499">
        <f t="shared" si="2"/>
        <v>5800</v>
      </c>
      <c r="K31" s="496"/>
    </row>
    <row r="32" spans="2:11" s="18" customFormat="1" ht="24.15" customHeight="1">
      <c r="B32" s="487"/>
      <c r="C32" s="488">
        <f t="shared" si="1"/>
        <v>29</v>
      </c>
      <c r="D32" s="488" t="s">
        <v>127</v>
      </c>
      <c r="E32" s="489">
        <v>210190003</v>
      </c>
      <c r="F32" s="490" t="s">
        <v>926</v>
      </c>
      <c r="G32" s="491" t="s">
        <v>927</v>
      </c>
      <c r="H32" s="492">
        <v>4</v>
      </c>
      <c r="I32" s="493">
        <v>480</v>
      </c>
      <c r="J32" s="493">
        <f t="shared" si="2"/>
        <v>1920</v>
      </c>
      <c r="K32" s="490"/>
    </row>
    <row r="33" spans="2:11" s="18" customFormat="1" ht="18.75" customHeight="1">
      <c r="B33" s="487"/>
      <c r="C33" s="488">
        <f t="shared" si="1"/>
        <v>30</v>
      </c>
      <c r="D33" s="494" t="s">
        <v>129</v>
      </c>
      <c r="E33" s="495" t="s">
        <v>899</v>
      </c>
      <c r="F33" s="501" t="s">
        <v>928</v>
      </c>
      <c r="G33" s="497" t="s">
        <v>0</v>
      </c>
      <c r="H33" s="498">
        <v>1</v>
      </c>
      <c r="I33" s="499">
        <v>580</v>
      </c>
      <c r="J33" s="499">
        <f t="shared" si="2"/>
        <v>580</v>
      </c>
      <c r="K33" s="490"/>
    </row>
    <row r="34" spans="2:11" s="18" customFormat="1" ht="29.25" customHeight="1">
      <c r="B34" s="487"/>
      <c r="C34" s="488">
        <f t="shared" si="1"/>
        <v>31</v>
      </c>
      <c r="D34" s="488" t="s">
        <v>127</v>
      </c>
      <c r="E34" s="489">
        <v>210190003</v>
      </c>
      <c r="F34" s="490" t="s">
        <v>929</v>
      </c>
      <c r="G34" s="491" t="s">
        <v>0</v>
      </c>
      <c r="H34" s="492">
        <v>1</v>
      </c>
      <c r="I34" s="493">
        <v>3600</v>
      </c>
      <c r="J34" s="493">
        <f t="shared" si="2"/>
        <v>3600</v>
      </c>
      <c r="K34" s="490"/>
    </row>
    <row r="35" spans="2:11" s="18" customFormat="1" ht="18.75" customHeight="1">
      <c r="B35" s="487"/>
      <c r="C35" s="488">
        <f t="shared" si="1"/>
        <v>32</v>
      </c>
      <c r="D35" s="494" t="s">
        <v>129</v>
      </c>
      <c r="E35" s="495" t="s">
        <v>899</v>
      </c>
      <c r="F35" s="501" t="s">
        <v>930</v>
      </c>
      <c r="G35" s="497" t="s">
        <v>0</v>
      </c>
      <c r="H35" s="498">
        <v>24</v>
      </c>
      <c r="I35" s="499">
        <v>580</v>
      </c>
      <c r="J35" s="499">
        <f t="shared" si="2"/>
        <v>13920</v>
      </c>
      <c r="K35" s="490"/>
    </row>
    <row r="36" spans="2:11" s="18" customFormat="1" ht="21" customHeight="1">
      <c r="B36" s="487"/>
      <c r="C36" s="488">
        <f t="shared" si="1"/>
        <v>33</v>
      </c>
      <c r="D36" s="494" t="s">
        <v>129</v>
      </c>
      <c r="E36" s="495" t="s">
        <v>899</v>
      </c>
      <c r="F36" s="500" t="s">
        <v>931</v>
      </c>
      <c r="G36" s="497" t="s">
        <v>0</v>
      </c>
      <c r="H36" s="498">
        <v>1</v>
      </c>
      <c r="I36" s="499">
        <v>390</v>
      </c>
      <c r="J36" s="499">
        <f t="shared" si="2"/>
        <v>390</v>
      </c>
      <c r="K36" s="496"/>
    </row>
    <row r="37" spans="2:11" s="18" customFormat="1" ht="21" customHeight="1">
      <c r="B37" s="487"/>
      <c r="C37" s="488">
        <f t="shared" si="1"/>
        <v>34</v>
      </c>
      <c r="D37" s="494" t="s">
        <v>129</v>
      </c>
      <c r="E37" s="495" t="s">
        <v>899</v>
      </c>
      <c r="F37" s="500" t="s">
        <v>916</v>
      </c>
      <c r="G37" s="497" t="s">
        <v>0</v>
      </c>
      <c r="H37" s="498">
        <v>1</v>
      </c>
      <c r="I37" s="499">
        <v>1000</v>
      </c>
      <c r="J37" s="499">
        <f t="shared" si="2"/>
        <v>1000</v>
      </c>
      <c r="K37" s="496"/>
    </row>
    <row r="38" spans="2:11" s="18" customFormat="1" ht="21" customHeight="1">
      <c r="B38" s="487"/>
      <c r="C38" s="488">
        <f t="shared" si="1"/>
        <v>35</v>
      </c>
      <c r="D38" s="494" t="s">
        <v>129</v>
      </c>
      <c r="E38" s="495" t="s">
        <v>899</v>
      </c>
      <c r="F38" s="500" t="s">
        <v>932</v>
      </c>
      <c r="G38" s="497" t="s">
        <v>0</v>
      </c>
      <c r="H38" s="498">
        <v>1</v>
      </c>
      <c r="I38" s="499">
        <v>1000</v>
      </c>
      <c r="J38" s="499">
        <f t="shared" si="2"/>
        <v>1000</v>
      </c>
      <c r="K38" s="496"/>
    </row>
    <row r="39" spans="2:11" s="18" customFormat="1" ht="26.25" customHeight="1">
      <c r="B39" s="487"/>
      <c r="C39" s="488">
        <f t="shared" si="1"/>
        <v>36</v>
      </c>
      <c r="D39" s="494" t="s">
        <v>129</v>
      </c>
      <c r="E39" s="495" t="s">
        <v>899</v>
      </c>
      <c r="F39" s="500" t="s">
        <v>933</v>
      </c>
      <c r="G39" s="497" t="s">
        <v>807</v>
      </c>
      <c r="H39" s="498">
        <v>1</v>
      </c>
      <c r="I39" s="499">
        <v>20000</v>
      </c>
      <c r="J39" s="499">
        <f t="shared" si="2"/>
        <v>20000</v>
      </c>
      <c r="K39" s="496"/>
    </row>
    <row r="40" spans="2:11" s="18" customFormat="1" ht="51" customHeight="1">
      <c r="B40" s="487"/>
      <c r="C40" s="488">
        <f t="shared" si="1"/>
        <v>37</v>
      </c>
      <c r="D40" s="488" t="s">
        <v>127</v>
      </c>
      <c r="E40" s="489" t="s">
        <v>934</v>
      </c>
      <c r="F40" s="490" t="s">
        <v>935</v>
      </c>
      <c r="G40" s="491" t="s">
        <v>717</v>
      </c>
      <c r="H40" s="492">
        <v>72</v>
      </c>
      <c r="I40" s="493">
        <v>496</v>
      </c>
      <c r="J40" s="493">
        <f t="shared" si="0"/>
        <v>35712</v>
      </c>
      <c r="K40" s="490" t="s">
        <v>894</v>
      </c>
    </row>
    <row r="41" spans="2:11" s="18" customFormat="1" ht="46.5" customHeight="1">
      <c r="B41" s="487"/>
      <c r="C41" s="494">
        <f t="shared" si="1"/>
        <v>38</v>
      </c>
      <c r="D41" s="494" t="s">
        <v>129</v>
      </c>
      <c r="E41" s="495" t="s">
        <v>899</v>
      </c>
      <c r="F41" s="496" t="s">
        <v>936</v>
      </c>
      <c r="G41" s="497" t="s">
        <v>717</v>
      </c>
      <c r="H41" s="498">
        <v>14</v>
      </c>
      <c r="I41" s="499">
        <v>12960</v>
      </c>
      <c r="J41" s="499">
        <f t="shared" si="0"/>
        <v>181440</v>
      </c>
      <c r="K41" s="496" t="s">
        <v>594</v>
      </c>
    </row>
    <row r="42" spans="2:11" s="18" customFormat="1" ht="42.75" customHeight="1">
      <c r="B42" s="487"/>
      <c r="C42" s="494">
        <f t="shared" si="1"/>
        <v>39</v>
      </c>
      <c r="D42" s="494" t="s">
        <v>129</v>
      </c>
      <c r="E42" s="495" t="s">
        <v>899</v>
      </c>
      <c r="F42" s="496" t="s">
        <v>937</v>
      </c>
      <c r="G42" s="497" t="s">
        <v>717</v>
      </c>
      <c r="H42" s="498">
        <v>6</v>
      </c>
      <c r="I42" s="499">
        <v>4550</v>
      </c>
      <c r="J42" s="499">
        <f t="shared" si="0"/>
        <v>27300</v>
      </c>
      <c r="K42" s="496" t="s">
        <v>594</v>
      </c>
    </row>
    <row r="43" spans="2:11" s="18" customFormat="1" ht="42.75" customHeight="1">
      <c r="B43" s="487"/>
      <c r="C43" s="494">
        <f t="shared" si="1"/>
        <v>40</v>
      </c>
      <c r="D43" s="494" t="s">
        <v>129</v>
      </c>
      <c r="E43" s="495" t="s">
        <v>899</v>
      </c>
      <c r="F43" s="496" t="s">
        <v>938</v>
      </c>
      <c r="G43" s="497" t="s">
        <v>717</v>
      </c>
      <c r="H43" s="498">
        <v>48</v>
      </c>
      <c r="I43" s="499">
        <v>3660</v>
      </c>
      <c r="J43" s="499">
        <f t="shared" si="0"/>
        <v>175680</v>
      </c>
      <c r="K43" s="496" t="s">
        <v>594</v>
      </c>
    </row>
    <row r="44" spans="2:11" s="18" customFormat="1" ht="42.75" customHeight="1">
      <c r="B44" s="487"/>
      <c r="C44" s="494">
        <f t="shared" si="1"/>
        <v>41</v>
      </c>
      <c r="D44" s="494" t="s">
        <v>129</v>
      </c>
      <c r="E44" s="495" t="s">
        <v>899</v>
      </c>
      <c r="F44" s="496" t="s">
        <v>939</v>
      </c>
      <c r="G44" s="497" t="s">
        <v>717</v>
      </c>
      <c r="H44" s="498">
        <v>4</v>
      </c>
      <c r="I44" s="499">
        <v>2800</v>
      </c>
      <c r="J44" s="499">
        <f t="shared" si="0"/>
        <v>11200</v>
      </c>
      <c r="K44" s="496" t="s">
        <v>594</v>
      </c>
    </row>
    <row r="45" spans="2:11" s="18" customFormat="1" ht="24.15" customHeight="1">
      <c r="B45" s="487"/>
      <c r="C45" s="488">
        <f t="shared" si="1"/>
        <v>42</v>
      </c>
      <c r="D45" s="488" t="s">
        <v>127</v>
      </c>
      <c r="E45" s="489" t="s">
        <v>940</v>
      </c>
      <c r="F45" s="490" t="s">
        <v>941</v>
      </c>
      <c r="G45" s="491" t="s">
        <v>717</v>
      </c>
      <c r="H45" s="492">
        <v>14</v>
      </c>
      <c r="I45" s="493">
        <v>2490</v>
      </c>
      <c r="J45" s="493">
        <f t="shared" si="0"/>
        <v>34860</v>
      </c>
      <c r="K45" s="490" t="s">
        <v>894</v>
      </c>
    </row>
    <row r="46" spans="2:11" s="18" customFormat="1" ht="31.5" customHeight="1">
      <c r="B46" s="487"/>
      <c r="C46" s="494">
        <f t="shared" si="1"/>
        <v>43</v>
      </c>
      <c r="D46" s="494" t="s">
        <v>129</v>
      </c>
      <c r="E46" s="495" t="s">
        <v>899</v>
      </c>
      <c r="F46" s="496" t="s">
        <v>942</v>
      </c>
      <c r="G46" s="497" t="s">
        <v>717</v>
      </c>
      <c r="H46" s="498">
        <v>14</v>
      </c>
      <c r="I46" s="499">
        <v>8220</v>
      </c>
      <c r="J46" s="499">
        <f>ROUND(I46*H46,2)</f>
        <v>115080</v>
      </c>
      <c r="K46" s="496" t="s">
        <v>594</v>
      </c>
    </row>
    <row r="47" spans="2:11" s="18" customFormat="1" ht="14.4" customHeight="1">
      <c r="B47" s="487"/>
      <c r="C47" s="488">
        <f t="shared" si="1"/>
        <v>44</v>
      </c>
      <c r="D47" s="488" t="s">
        <v>127</v>
      </c>
      <c r="E47" s="489" t="s">
        <v>943</v>
      </c>
      <c r="F47" s="490" t="s">
        <v>944</v>
      </c>
      <c r="G47" s="491" t="s">
        <v>717</v>
      </c>
      <c r="H47" s="492">
        <v>13</v>
      </c>
      <c r="I47" s="493">
        <v>547</v>
      </c>
      <c r="J47" s="493">
        <f t="shared" si="0"/>
        <v>7111</v>
      </c>
      <c r="K47" s="490" t="s">
        <v>894</v>
      </c>
    </row>
    <row r="48" spans="2:11" s="18" customFormat="1" ht="34.5" customHeight="1">
      <c r="B48" s="487"/>
      <c r="C48" s="494">
        <f t="shared" si="1"/>
        <v>45</v>
      </c>
      <c r="D48" s="494" t="s">
        <v>129</v>
      </c>
      <c r="E48" s="495" t="s">
        <v>899</v>
      </c>
      <c r="F48" s="496" t="s">
        <v>945</v>
      </c>
      <c r="G48" s="497" t="s">
        <v>717</v>
      </c>
      <c r="H48" s="498">
        <v>13</v>
      </c>
      <c r="I48" s="499">
        <v>3150</v>
      </c>
      <c r="J48" s="499">
        <f t="shared" si="0"/>
        <v>40950</v>
      </c>
      <c r="K48" s="496" t="s">
        <v>594</v>
      </c>
    </row>
    <row r="49" spans="2:11" s="18" customFormat="1" ht="16.5" customHeight="1">
      <c r="B49" s="487"/>
      <c r="C49" s="488">
        <f t="shared" si="1"/>
        <v>46</v>
      </c>
      <c r="D49" s="488" t="s">
        <v>127</v>
      </c>
      <c r="E49" s="489" t="s">
        <v>946</v>
      </c>
      <c r="F49" s="490" t="s">
        <v>947</v>
      </c>
      <c r="G49" s="491" t="s">
        <v>717</v>
      </c>
      <c r="H49" s="492">
        <v>1</v>
      </c>
      <c r="I49" s="493">
        <v>740</v>
      </c>
      <c r="J49" s="493">
        <f t="shared" si="0"/>
        <v>740</v>
      </c>
      <c r="K49" s="490" t="s">
        <v>948</v>
      </c>
    </row>
    <row r="50" spans="2:11" s="18" customFormat="1" ht="31.5" customHeight="1">
      <c r="B50" s="487"/>
      <c r="C50" s="494">
        <f t="shared" si="1"/>
        <v>47</v>
      </c>
      <c r="D50" s="494" t="s">
        <v>129</v>
      </c>
      <c r="E50" s="495" t="s">
        <v>899</v>
      </c>
      <c r="F50" s="496" t="s">
        <v>949</v>
      </c>
      <c r="G50" s="497" t="s">
        <v>717</v>
      </c>
      <c r="H50" s="498">
        <v>1</v>
      </c>
      <c r="I50" s="499">
        <v>3870</v>
      </c>
      <c r="J50" s="499">
        <f t="shared" si="0"/>
        <v>3870</v>
      </c>
      <c r="K50" s="496" t="s">
        <v>594</v>
      </c>
    </row>
    <row r="51" spans="2:11" s="18" customFormat="1" ht="16.5" customHeight="1">
      <c r="B51" s="487"/>
      <c r="C51" s="488">
        <f t="shared" si="1"/>
        <v>48</v>
      </c>
      <c r="D51" s="488" t="s">
        <v>127</v>
      </c>
      <c r="E51" s="489" t="s">
        <v>943</v>
      </c>
      <c r="F51" s="490" t="s">
        <v>950</v>
      </c>
      <c r="G51" s="491" t="s">
        <v>717</v>
      </c>
      <c r="H51" s="492">
        <v>1</v>
      </c>
      <c r="I51" s="493">
        <v>740</v>
      </c>
      <c r="J51" s="493">
        <f t="shared" si="0"/>
        <v>740</v>
      </c>
      <c r="K51" s="490" t="s">
        <v>948</v>
      </c>
    </row>
    <row r="52" spans="2:11" s="18" customFormat="1" ht="31.5" customHeight="1">
      <c r="B52" s="487"/>
      <c r="C52" s="494">
        <f t="shared" si="1"/>
        <v>49</v>
      </c>
      <c r="D52" s="494" t="s">
        <v>129</v>
      </c>
      <c r="E52" s="495" t="s">
        <v>899</v>
      </c>
      <c r="F52" s="496" t="s">
        <v>951</v>
      </c>
      <c r="G52" s="497" t="s">
        <v>717</v>
      </c>
      <c r="H52" s="498">
        <v>14</v>
      </c>
      <c r="I52" s="499">
        <v>2770</v>
      </c>
      <c r="J52" s="499">
        <f t="shared" si="0"/>
        <v>38780</v>
      </c>
      <c r="K52" s="496" t="s">
        <v>594</v>
      </c>
    </row>
    <row r="53" spans="2:11" s="18" customFormat="1" ht="37.950000000000003" customHeight="1">
      <c r="B53" s="487"/>
      <c r="C53" s="488">
        <f t="shared" si="1"/>
        <v>50</v>
      </c>
      <c r="D53" s="488" t="s">
        <v>127</v>
      </c>
      <c r="E53" s="489" t="s">
        <v>952</v>
      </c>
      <c r="F53" s="490" t="s">
        <v>953</v>
      </c>
      <c r="G53" s="491" t="s">
        <v>417</v>
      </c>
      <c r="H53" s="492">
        <v>640</v>
      </c>
      <c r="I53" s="493">
        <v>56</v>
      </c>
      <c r="J53" s="493">
        <f t="shared" si="0"/>
        <v>35840</v>
      </c>
      <c r="K53" s="490" t="s">
        <v>894</v>
      </c>
    </row>
    <row r="54" spans="2:11" s="18" customFormat="1" ht="14.4" customHeight="1">
      <c r="B54" s="487"/>
      <c r="C54" s="494">
        <f t="shared" si="1"/>
        <v>51</v>
      </c>
      <c r="D54" s="494" t="s">
        <v>129</v>
      </c>
      <c r="E54" s="495" t="s">
        <v>899</v>
      </c>
      <c r="F54" s="496" t="s">
        <v>954</v>
      </c>
      <c r="G54" s="497" t="s">
        <v>417</v>
      </c>
      <c r="H54" s="498">
        <v>640</v>
      </c>
      <c r="I54" s="499">
        <v>79</v>
      </c>
      <c r="J54" s="499">
        <f t="shared" si="0"/>
        <v>50560</v>
      </c>
      <c r="K54" s="496" t="s">
        <v>594</v>
      </c>
    </row>
    <row r="55" spans="2:11" s="18" customFormat="1" ht="14.4" customHeight="1">
      <c r="B55" s="487"/>
      <c r="C55" s="488">
        <f t="shared" si="1"/>
        <v>52</v>
      </c>
      <c r="D55" s="488" t="s">
        <v>127</v>
      </c>
      <c r="E55" s="489" t="s">
        <v>955</v>
      </c>
      <c r="F55" s="490" t="s">
        <v>956</v>
      </c>
      <c r="G55" s="491" t="s">
        <v>717</v>
      </c>
      <c r="H55" s="492">
        <v>48</v>
      </c>
      <c r="I55" s="493">
        <v>141</v>
      </c>
      <c r="J55" s="493">
        <f t="shared" si="0"/>
        <v>6768</v>
      </c>
      <c r="K55" s="490" t="s">
        <v>894</v>
      </c>
    </row>
    <row r="56" spans="2:11" s="18" customFormat="1" ht="24.15" customHeight="1">
      <c r="B56" s="487"/>
      <c r="C56" s="494">
        <f t="shared" si="1"/>
        <v>53</v>
      </c>
      <c r="D56" s="494" t="s">
        <v>129</v>
      </c>
      <c r="E56" s="495" t="s">
        <v>899</v>
      </c>
      <c r="F56" s="496" t="s">
        <v>957</v>
      </c>
      <c r="G56" s="497" t="s">
        <v>717</v>
      </c>
      <c r="H56" s="498">
        <v>48</v>
      </c>
      <c r="I56" s="499">
        <v>48</v>
      </c>
      <c r="J56" s="499">
        <f t="shared" si="0"/>
        <v>2304</v>
      </c>
      <c r="K56" s="496" t="s">
        <v>594</v>
      </c>
    </row>
    <row r="57" spans="2:11" s="18" customFormat="1" ht="24.15" customHeight="1">
      <c r="B57" s="487"/>
      <c r="C57" s="488">
        <f t="shared" si="1"/>
        <v>54</v>
      </c>
      <c r="D57" s="488" t="s">
        <v>127</v>
      </c>
      <c r="E57" s="489" t="s">
        <v>958</v>
      </c>
      <c r="F57" s="490" t="s">
        <v>959</v>
      </c>
      <c r="G57" s="491" t="s">
        <v>417</v>
      </c>
      <c r="H57" s="492">
        <v>2810</v>
      </c>
      <c r="I57" s="493">
        <v>22.3</v>
      </c>
      <c r="J57" s="493">
        <f t="shared" si="0"/>
        <v>62663</v>
      </c>
      <c r="K57" s="490" t="s">
        <v>894</v>
      </c>
    </row>
    <row r="58" spans="2:11" s="18" customFormat="1" ht="14.4" customHeight="1">
      <c r="B58" s="487"/>
      <c r="C58" s="494">
        <f t="shared" si="1"/>
        <v>55</v>
      </c>
      <c r="D58" s="494" t="s">
        <v>129</v>
      </c>
      <c r="E58" s="495" t="s">
        <v>899</v>
      </c>
      <c r="F58" s="496" t="s">
        <v>960</v>
      </c>
      <c r="G58" s="497" t="s">
        <v>417</v>
      </c>
      <c r="H58" s="498">
        <v>250</v>
      </c>
      <c r="I58" s="499">
        <v>21.4</v>
      </c>
      <c r="J58" s="499">
        <f t="shared" si="0"/>
        <v>5350</v>
      </c>
      <c r="K58" s="496" t="s">
        <v>594</v>
      </c>
    </row>
    <row r="59" spans="2:11" s="18" customFormat="1" ht="14.4" customHeight="1">
      <c r="B59" s="487"/>
      <c r="C59" s="494">
        <f t="shared" si="1"/>
        <v>56</v>
      </c>
      <c r="D59" s="494" t="s">
        <v>129</v>
      </c>
      <c r="E59" s="495" t="s">
        <v>899</v>
      </c>
      <c r="F59" s="496" t="s">
        <v>961</v>
      </c>
      <c r="G59" s="497" t="s">
        <v>417</v>
      </c>
      <c r="H59" s="498">
        <v>2560</v>
      </c>
      <c r="I59" s="499">
        <v>32.299999999999997</v>
      </c>
      <c r="J59" s="499">
        <f t="shared" si="0"/>
        <v>82688</v>
      </c>
      <c r="K59" s="496" t="s">
        <v>594</v>
      </c>
    </row>
    <row r="60" spans="2:11" s="18" customFormat="1" ht="24.15" customHeight="1">
      <c r="B60" s="487"/>
      <c r="C60" s="488">
        <f t="shared" si="1"/>
        <v>57</v>
      </c>
      <c r="D60" s="488" t="s">
        <v>127</v>
      </c>
      <c r="E60" s="489" t="s">
        <v>962</v>
      </c>
      <c r="F60" s="490" t="s">
        <v>963</v>
      </c>
      <c r="G60" s="491" t="s">
        <v>417</v>
      </c>
      <c r="H60" s="492">
        <v>1340</v>
      </c>
      <c r="I60" s="493">
        <v>28.1</v>
      </c>
      <c r="J60" s="493">
        <f t="shared" si="0"/>
        <v>37654</v>
      </c>
      <c r="K60" s="490" t="s">
        <v>894</v>
      </c>
    </row>
    <row r="61" spans="2:11" s="18" customFormat="1" ht="14.4" customHeight="1">
      <c r="B61" s="487"/>
      <c r="C61" s="494">
        <f t="shared" si="1"/>
        <v>58</v>
      </c>
      <c r="D61" s="494" t="s">
        <v>129</v>
      </c>
      <c r="E61" s="495" t="s">
        <v>899</v>
      </c>
      <c r="F61" s="496" t="s">
        <v>964</v>
      </c>
      <c r="G61" s="497" t="s">
        <v>417</v>
      </c>
      <c r="H61" s="498">
        <v>660</v>
      </c>
      <c r="I61" s="499">
        <v>44</v>
      </c>
      <c r="J61" s="499">
        <f t="shared" si="0"/>
        <v>29040</v>
      </c>
      <c r="K61" s="496" t="s">
        <v>594</v>
      </c>
    </row>
    <row r="62" spans="2:11" s="18" customFormat="1" ht="14.4" customHeight="1">
      <c r="B62" s="487"/>
      <c r="C62" s="494">
        <f t="shared" si="1"/>
        <v>59</v>
      </c>
      <c r="D62" s="494" t="s">
        <v>129</v>
      </c>
      <c r="E62" s="495" t="s">
        <v>899</v>
      </c>
      <c r="F62" s="496" t="s">
        <v>965</v>
      </c>
      <c r="G62" s="497" t="s">
        <v>417</v>
      </c>
      <c r="H62" s="498">
        <v>60</v>
      </c>
      <c r="I62" s="499">
        <v>98</v>
      </c>
      <c r="J62" s="499">
        <f t="shared" si="0"/>
        <v>5880</v>
      </c>
      <c r="K62" s="496" t="s">
        <v>594</v>
      </c>
    </row>
    <row r="63" spans="2:11" s="18" customFormat="1" ht="14.4" customHeight="1">
      <c r="B63" s="487"/>
      <c r="C63" s="494">
        <f t="shared" si="1"/>
        <v>60</v>
      </c>
      <c r="D63" s="494" t="s">
        <v>129</v>
      </c>
      <c r="E63" s="495" t="s">
        <v>899</v>
      </c>
      <c r="F63" s="496" t="s">
        <v>966</v>
      </c>
      <c r="G63" s="497" t="s">
        <v>417</v>
      </c>
      <c r="H63" s="498">
        <v>120</v>
      </c>
      <c r="I63" s="499">
        <v>150</v>
      </c>
      <c r="J63" s="499">
        <f t="shared" si="0"/>
        <v>18000</v>
      </c>
      <c r="K63" s="496" t="s">
        <v>594</v>
      </c>
    </row>
    <row r="64" spans="2:11" s="18" customFormat="1" ht="14.4" customHeight="1">
      <c r="B64" s="487"/>
      <c r="C64" s="494">
        <f t="shared" si="1"/>
        <v>61</v>
      </c>
      <c r="D64" s="494" t="s">
        <v>129</v>
      </c>
      <c r="E64" s="495" t="s">
        <v>899</v>
      </c>
      <c r="F64" s="496" t="s">
        <v>967</v>
      </c>
      <c r="G64" s="497" t="s">
        <v>417</v>
      </c>
      <c r="H64" s="498">
        <v>40</v>
      </c>
      <c r="I64" s="499">
        <v>170</v>
      </c>
      <c r="J64" s="499">
        <f t="shared" si="0"/>
        <v>6800</v>
      </c>
      <c r="K64" s="496" t="s">
        <v>594</v>
      </c>
    </row>
    <row r="65" spans="2:11" s="18" customFormat="1" ht="14.4" customHeight="1">
      <c r="B65" s="487"/>
      <c r="C65" s="494">
        <f t="shared" si="1"/>
        <v>62</v>
      </c>
      <c r="D65" s="494" t="s">
        <v>129</v>
      </c>
      <c r="E65" s="495" t="s">
        <v>899</v>
      </c>
      <c r="F65" s="496" t="s">
        <v>968</v>
      </c>
      <c r="G65" s="497" t="s">
        <v>417</v>
      </c>
      <c r="H65" s="498">
        <v>520</v>
      </c>
      <c r="I65" s="499">
        <v>215</v>
      </c>
      <c r="J65" s="499">
        <f t="shared" si="0"/>
        <v>111800</v>
      </c>
      <c r="K65" s="496" t="s">
        <v>594</v>
      </c>
    </row>
    <row r="66" spans="2:11" s="18" customFormat="1" ht="24.15" customHeight="1">
      <c r="B66" s="487"/>
      <c r="C66" s="488">
        <f t="shared" si="1"/>
        <v>63</v>
      </c>
      <c r="D66" s="488" t="s">
        <v>127</v>
      </c>
      <c r="E66" s="489" t="s">
        <v>962</v>
      </c>
      <c r="F66" s="490" t="s">
        <v>969</v>
      </c>
      <c r="G66" s="491" t="s">
        <v>417</v>
      </c>
      <c r="H66" s="492">
        <v>500</v>
      </c>
      <c r="I66" s="493">
        <v>28.1</v>
      </c>
      <c r="J66" s="493">
        <f t="shared" si="0"/>
        <v>14050</v>
      </c>
      <c r="K66" s="490" t="s">
        <v>894</v>
      </c>
    </row>
    <row r="67" spans="2:11" s="18" customFormat="1" ht="14.4" customHeight="1">
      <c r="B67" s="487"/>
      <c r="C67" s="494">
        <f t="shared" si="1"/>
        <v>64</v>
      </c>
      <c r="D67" s="494" t="s">
        <v>129</v>
      </c>
      <c r="E67" s="495" t="s">
        <v>899</v>
      </c>
      <c r="F67" s="496" t="s">
        <v>970</v>
      </c>
      <c r="G67" s="497" t="s">
        <v>417</v>
      </c>
      <c r="H67" s="498">
        <v>530</v>
      </c>
      <c r="I67" s="499">
        <v>28</v>
      </c>
      <c r="J67" s="499">
        <f t="shared" si="0"/>
        <v>14840</v>
      </c>
      <c r="K67" s="496" t="s">
        <v>594</v>
      </c>
    </row>
    <row r="68" spans="2:11" s="18" customFormat="1" ht="24.15" customHeight="1">
      <c r="B68" s="487"/>
      <c r="C68" s="488">
        <f t="shared" si="1"/>
        <v>65</v>
      </c>
      <c r="D68" s="488" t="s">
        <v>127</v>
      </c>
      <c r="E68" s="489" t="s">
        <v>962</v>
      </c>
      <c r="F68" s="490" t="s">
        <v>971</v>
      </c>
      <c r="G68" s="491" t="s">
        <v>417</v>
      </c>
      <c r="H68" s="492">
        <v>500</v>
      </c>
      <c r="I68" s="493">
        <v>28.1</v>
      </c>
      <c r="J68" s="493">
        <f t="shared" si="0"/>
        <v>14050</v>
      </c>
      <c r="K68" s="490" t="s">
        <v>894</v>
      </c>
    </row>
    <row r="69" spans="2:11" s="18" customFormat="1" ht="14.4" customHeight="1">
      <c r="B69" s="487"/>
      <c r="C69" s="494">
        <f t="shared" si="1"/>
        <v>66</v>
      </c>
      <c r="D69" s="494" t="s">
        <v>129</v>
      </c>
      <c r="E69" s="495" t="s">
        <v>899</v>
      </c>
      <c r="F69" s="496" t="s">
        <v>972</v>
      </c>
      <c r="G69" s="497" t="s">
        <v>417</v>
      </c>
      <c r="H69" s="498">
        <v>530</v>
      </c>
      <c r="I69" s="499">
        <v>28</v>
      </c>
      <c r="J69" s="499">
        <f t="shared" si="0"/>
        <v>14840</v>
      </c>
      <c r="K69" s="496" t="s">
        <v>594</v>
      </c>
    </row>
    <row r="70" spans="2:11" s="18" customFormat="1" ht="24.15" customHeight="1">
      <c r="B70" s="487"/>
      <c r="C70" s="488">
        <f t="shared" ref="C70:C112" si="3">C69+1</f>
        <v>67</v>
      </c>
      <c r="D70" s="488" t="s">
        <v>127</v>
      </c>
      <c r="E70" s="489" t="s">
        <v>897</v>
      </c>
      <c r="F70" s="490" t="s">
        <v>973</v>
      </c>
      <c r="G70" s="491" t="s">
        <v>717</v>
      </c>
      <c r="H70" s="492">
        <v>1</v>
      </c>
      <c r="I70" s="493">
        <v>15000</v>
      </c>
      <c r="J70" s="493">
        <f t="shared" si="0"/>
        <v>15000</v>
      </c>
      <c r="K70" s="490" t="s">
        <v>894</v>
      </c>
    </row>
    <row r="71" spans="2:11" s="18" customFormat="1" ht="42.75" customHeight="1">
      <c r="B71" s="487"/>
      <c r="C71" s="494">
        <f t="shared" si="3"/>
        <v>68</v>
      </c>
      <c r="D71" s="494" t="s">
        <v>129</v>
      </c>
      <c r="E71" s="495" t="s">
        <v>899</v>
      </c>
      <c r="F71" s="496" t="s">
        <v>974</v>
      </c>
      <c r="G71" s="497" t="s">
        <v>717</v>
      </c>
      <c r="H71" s="498">
        <v>1</v>
      </c>
      <c r="I71" s="499">
        <v>190000</v>
      </c>
      <c r="J71" s="499">
        <f t="shared" si="0"/>
        <v>190000</v>
      </c>
      <c r="K71" s="496" t="s">
        <v>594</v>
      </c>
    </row>
    <row r="72" spans="2:11" s="18" customFormat="1" ht="24.15" customHeight="1">
      <c r="B72" s="487"/>
      <c r="C72" s="488">
        <f t="shared" si="3"/>
        <v>69</v>
      </c>
      <c r="D72" s="488" t="s">
        <v>127</v>
      </c>
      <c r="E72" s="489" t="s">
        <v>897</v>
      </c>
      <c r="F72" s="490" t="s">
        <v>975</v>
      </c>
      <c r="G72" s="491" t="s">
        <v>717</v>
      </c>
      <c r="H72" s="492">
        <v>1</v>
      </c>
      <c r="I72" s="493">
        <v>1500</v>
      </c>
      <c r="J72" s="493">
        <f t="shared" si="0"/>
        <v>1500</v>
      </c>
      <c r="K72" s="490" t="s">
        <v>894</v>
      </c>
    </row>
    <row r="73" spans="2:11" s="18" customFormat="1" ht="15" customHeight="1">
      <c r="B73" s="487"/>
      <c r="C73" s="494">
        <f t="shared" si="3"/>
        <v>70</v>
      </c>
      <c r="D73" s="494" t="s">
        <v>129</v>
      </c>
      <c r="E73" s="495" t="s">
        <v>899</v>
      </c>
      <c r="F73" s="496" t="s">
        <v>976</v>
      </c>
      <c r="G73" s="497" t="s">
        <v>717</v>
      </c>
      <c r="H73" s="498">
        <v>1</v>
      </c>
      <c r="I73" s="499">
        <v>4550</v>
      </c>
      <c r="J73" s="499">
        <f t="shared" si="0"/>
        <v>4550</v>
      </c>
      <c r="K73" s="496" t="s">
        <v>594</v>
      </c>
    </row>
    <row r="74" spans="2:11" s="18" customFormat="1" ht="24.15" customHeight="1">
      <c r="B74" s="487"/>
      <c r="C74" s="488">
        <f t="shared" si="3"/>
        <v>71</v>
      </c>
      <c r="D74" s="488" t="s">
        <v>127</v>
      </c>
      <c r="E74" s="489" t="s">
        <v>897</v>
      </c>
      <c r="F74" s="490" t="s">
        <v>977</v>
      </c>
      <c r="G74" s="491" t="s">
        <v>717</v>
      </c>
      <c r="H74" s="492">
        <v>4</v>
      </c>
      <c r="I74" s="493">
        <v>1300</v>
      </c>
      <c r="J74" s="493">
        <f t="shared" si="0"/>
        <v>5200</v>
      </c>
      <c r="K74" s="490" t="s">
        <v>894</v>
      </c>
    </row>
    <row r="75" spans="2:11" s="18" customFormat="1" ht="27" customHeight="1">
      <c r="B75" s="487"/>
      <c r="C75" s="494">
        <f t="shared" si="3"/>
        <v>72</v>
      </c>
      <c r="D75" s="494" t="s">
        <v>129</v>
      </c>
      <c r="E75" s="495" t="s">
        <v>899</v>
      </c>
      <c r="F75" s="496" t="s">
        <v>978</v>
      </c>
      <c r="G75" s="497" t="s">
        <v>717</v>
      </c>
      <c r="H75" s="498">
        <v>4</v>
      </c>
      <c r="I75" s="499">
        <v>5660</v>
      </c>
      <c r="J75" s="499">
        <f t="shared" si="0"/>
        <v>22640</v>
      </c>
      <c r="K75" s="496" t="s">
        <v>594</v>
      </c>
    </row>
    <row r="76" spans="2:11" s="18" customFormat="1" ht="19.5" customHeight="1">
      <c r="B76" s="487"/>
      <c r="C76" s="494">
        <f t="shared" si="3"/>
        <v>73</v>
      </c>
      <c r="D76" s="494" t="s">
        <v>129</v>
      </c>
      <c r="E76" s="495" t="s">
        <v>899</v>
      </c>
      <c r="F76" s="496" t="s">
        <v>979</v>
      </c>
      <c r="G76" s="497" t="s">
        <v>717</v>
      </c>
      <c r="H76" s="498">
        <v>4</v>
      </c>
      <c r="I76" s="499">
        <v>800</v>
      </c>
      <c r="J76" s="499">
        <f t="shared" si="0"/>
        <v>3200</v>
      </c>
      <c r="K76" s="496" t="s">
        <v>594</v>
      </c>
    </row>
    <row r="77" spans="2:11" s="18" customFormat="1" ht="18.75" customHeight="1">
      <c r="B77" s="487"/>
      <c r="C77" s="494">
        <f t="shared" si="3"/>
        <v>74</v>
      </c>
      <c r="D77" s="494" t="s">
        <v>129</v>
      </c>
      <c r="E77" s="495" t="s">
        <v>899</v>
      </c>
      <c r="F77" s="496" t="s">
        <v>980</v>
      </c>
      <c r="G77" s="497" t="s">
        <v>717</v>
      </c>
      <c r="H77" s="498">
        <v>4</v>
      </c>
      <c r="I77" s="499">
        <v>1280</v>
      </c>
      <c r="J77" s="499">
        <f t="shared" si="0"/>
        <v>5120</v>
      </c>
      <c r="K77" s="496" t="s">
        <v>594</v>
      </c>
    </row>
    <row r="78" spans="2:11" s="18" customFormat="1" ht="17.25" customHeight="1">
      <c r="B78" s="487"/>
      <c r="C78" s="494">
        <f t="shared" si="3"/>
        <v>75</v>
      </c>
      <c r="D78" s="494" t="s">
        <v>129</v>
      </c>
      <c r="E78" s="495" t="s">
        <v>899</v>
      </c>
      <c r="F78" s="496" t="s">
        <v>981</v>
      </c>
      <c r="G78" s="497" t="s">
        <v>717</v>
      </c>
      <c r="H78" s="498">
        <v>4</v>
      </c>
      <c r="I78" s="499">
        <v>1500</v>
      </c>
      <c r="J78" s="499">
        <f t="shared" si="0"/>
        <v>6000</v>
      </c>
      <c r="K78" s="496" t="s">
        <v>594</v>
      </c>
    </row>
    <row r="79" spans="2:11" s="18" customFormat="1" ht="39.75" customHeight="1">
      <c r="B79" s="487"/>
      <c r="C79" s="488">
        <f t="shared" si="3"/>
        <v>76</v>
      </c>
      <c r="D79" s="488" t="s">
        <v>127</v>
      </c>
      <c r="E79" s="489" t="s">
        <v>982</v>
      </c>
      <c r="F79" s="490" t="s">
        <v>983</v>
      </c>
      <c r="G79" s="491" t="s">
        <v>717</v>
      </c>
      <c r="H79" s="492">
        <v>2</v>
      </c>
      <c r="I79" s="493">
        <v>18800</v>
      </c>
      <c r="J79" s="493">
        <f t="shared" si="0"/>
        <v>37600</v>
      </c>
      <c r="K79" s="490" t="s">
        <v>894</v>
      </c>
    </row>
    <row r="80" spans="2:11" s="18" customFormat="1" ht="14.4" customHeight="1">
      <c r="B80" s="487"/>
      <c r="C80" s="488">
        <f t="shared" si="3"/>
        <v>77</v>
      </c>
      <c r="D80" s="488" t="s">
        <v>127</v>
      </c>
      <c r="E80" s="489" t="s">
        <v>984</v>
      </c>
      <c r="F80" s="490" t="s">
        <v>985</v>
      </c>
      <c r="G80" s="491" t="s">
        <v>927</v>
      </c>
      <c r="H80" s="492">
        <v>20</v>
      </c>
      <c r="I80" s="493">
        <v>1230</v>
      </c>
      <c r="J80" s="493">
        <f t="shared" si="0"/>
        <v>24600</v>
      </c>
      <c r="K80" s="490" t="s">
        <v>594</v>
      </c>
    </row>
    <row r="81" spans="2:11" s="18" customFormat="1" ht="14.4" customHeight="1">
      <c r="B81" s="487"/>
      <c r="C81" s="488">
        <f t="shared" si="3"/>
        <v>78</v>
      </c>
      <c r="D81" s="488" t="s">
        <v>127</v>
      </c>
      <c r="E81" s="489" t="s">
        <v>986</v>
      </c>
      <c r="F81" s="490" t="s">
        <v>987</v>
      </c>
      <c r="G81" s="491" t="s">
        <v>417</v>
      </c>
      <c r="H81" s="492">
        <v>1100</v>
      </c>
      <c r="I81" s="493">
        <v>30</v>
      </c>
      <c r="J81" s="493">
        <f t="shared" si="0"/>
        <v>33000</v>
      </c>
      <c r="K81" s="490" t="s">
        <v>594</v>
      </c>
    </row>
    <row r="82" spans="2:11" s="18" customFormat="1" ht="39.75" customHeight="1">
      <c r="B82" s="487"/>
      <c r="C82" s="488">
        <f t="shared" si="3"/>
        <v>79</v>
      </c>
      <c r="D82" s="488" t="s">
        <v>127</v>
      </c>
      <c r="E82" s="489" t="s">
        <v>988</v>
      </c>
      <c r="F82" s="490" t="s">
        <v>989</v>
      </c>
      <c r="G82" s="491" t="s">
        <v>0</v>
      </c>
      <c r="H82" s="492">
        <v>1</v>
      </c>
      <c r="I82" s="493">
        <v>35000</v>
      </c>
      <c r="J82" s="493">
        <f t="shared" si="0"/>
        <v>35000</v>
      </c>
      <c r="K82" s="490" t="s">
        <v>594</v>
      </c>
    </row>
    <row r="83" spans="2:11" s="18" customFormat="1" ht="49.2" customHeight="1">
      <c r="B83" s="487"/>
      <c r="C83" s="488">
        <f t="shared" si="3"/>
        <v>80</v>
      </c>
      <c r="D83" s="488" t="s">
        <v>127</v>
      </c>
      <c r="E83" s="489" t="s">
        <v>988</v>
      </c>
      <c r="F83" s="490" t="s">
        <v>990</v>
      </c>
      <c r="G83" s="491" t="s">
        <v>927</v>
      </c>
      <c r="H83" s="492">
        <v>120</v>
      </c>
      <c r="I83" s="493">
        <v>480</v>
      </c>
      <c r="J83" s="493">
        <f t="shared" si="0"/>
        <v>57600</v>
      </c>
      <c r="K83" s="490" t="s">
        <v>594</v>
      </c>
    </row>
    <row r="84" spans="2:11" s="18" customFormat="1" ht="14.4" customHeight="1">
      <c r="B84" s="487"/>
      <c r="C84" s="494">
        <f t="shared" si="3"/>
        <v>81</v>
      </c>
      <c r="D84" s="494" t="s">
        <v>129</v>
      </c>
      <c r="E84" s="495" t="s">
        <v>899</v>
      </c>
      <c r="F84" s="496" t="s">
        <v>991</v>
      </c>
      <c r="G84" s="497" t="s">
        <v>807</v>
      </c>
      <c r="H84" s="498">
        <v>1</v>
      </c>
      <c r="I84" s="499">
        <v>19500</v>
      </c>
      <c r="J84" s="499">
        <f t="shared" si="0"/>
        <v>19500</v>
      </c>
      <c r="K84" s="496" t="s">
        <v>594</v>
      </c>
    </row>
    <row r="85" spans="2:11" s="483" customFormat="1" ht="25.95" customHeight="1">
      <c r="B85" s="482"/>
      <c r="D85" s="484" t="s">
        <v>120</v>
      </c>
      <c r="E85" s="485" t="s">
        <v>992</v>
      </c>
      <c r="F85" s="485" t="s">
        <v>993</v>
      </c>
      <c r="J85" s="486">
        <f>SUM(J86:J112)</f>
        <v>422013</v>
      </c>
    </row>
    <row r="86" spans="2:11" s="18" customFormat="1" ht="24.15" customHeight="1">
      <c r="B86" s="487"/>
      <c r="C86" s="494">
        <f>C84+1</f>
        <v>82</v>
      </c>
      <c r="D86" s="488" t="s">
        <v>127</v>
      </c>
      <c r="E86" s="489" t="s">
        <v>994</v>
      </c>
      <c r="F86" s="490" t="s">
        <v>995</v>
      </c>
      <c r="G86" s="491" t="s">
        <v>996</v>
      </c>
      <c r="H86" s="492">
        <v>1.5</v>
      </c>
      <c r="I86" s="493">
        <v>1370</v>
      </c>
      <c r="J86" s="493">
        <f t="shared" ref="J86:J112" si="4">ROUND(I86*H86,2)</f>
        <v>2055</v>
      </c>
      <c r="K86" s="490" t="s">
        <v>894</v>
      </c>
    </row>
    <row r="87" spans="2:11" s="18" customFormat="1" ht="24.15" customHeight="1">
      <c r="B87" s="487"/>
      <c r="C87" s="488">
        <f t="shared" si="3"/>
        <v>83</v>
      </c>
      <c r="D87" s="488" t="s">
        <v>127</v>
      </c>
      <c r="E87" s="489" t="s">
        <v>997</v>
      </c>
      <c r="F87" s="490" t="s">
        <v>998</v>
      </c>
      <c r="G87" s="491" t="s">
        <v>22</v>
      </c>
      <c r="H87" s="492">
        <v>3.5</v>
      </c>
      <c r="I87" s="493">
        <v>1070</v>
      </c>
      <c r="J87" s="493">
        <f t="shared" si="4"/>
        <v>3745</v>
      </c>
      <c r="K87" s="490"/>
    </row>
    <row r="88" spans="2:11" s="18" customFormat="1" ht="24.15" customHeight="1">
      <c r="B88" s="487"/>
      <c r="C88" s="488">
        <f t="shared" si="3"/>
        <v>84</v>
      </c>
      <c r="D88" s="488" t="s">
        <v>127</v>
      </c>
      <c r="E88" s="489" t="s">
        <v>999</v>
      </c>
      <c r="F88" s="490" t="s">
        <v>1000</v>
      </c>
      <c r="G88" s="491" t="s">
        <v>22</v>
      </c>
      <c r="H88" s="492">
        <v>3.5</v>
      </c>
      <c r="I88" s="493">
        <v>2590</v>
      </c>
      <c r="J88" s="493">
        <f t="shared" si="4"/>
        <v>9065</v>
      </c>
      <c r="K88" s="490"/>
    </row>
    <row r="89" spans="2:11" s="18" customFormat="1" ht="24.15" customHeight="1">
      <c r="B89" s="487"/>
      <c r="C89" s="494">
        <f t="shared" si="3"/>
        <v>85</v>
      </c>
      <c r="D89" s="494" t="s">
        <v>129</v>
      </c>
      <c r="E89" s="495" t="s">
        <v>899</v>
      </c>
      <c r="F89" s="496" t="s">
        <v>1001</v>
      </c>
      <c r="G89" s="497" t="s">
        <v>22</v>
      </c>
      <c r="H89" s="498">
        <v>3.5</v>
      </c>
      <c r="I89" s="499">
        <v>2630</v>
      </c>
      <c r="J89" s="499">
        <f t="shared" si="4"/>
        <v>9205</v>
      </c>
      <c r="K89" s="490"/>
    </row>
    <row r="90" spans="2:11" s="18" customFormat="1" ht="24.15" customHeight="1">
      <c r="B90" s="487"/>
      <c r="C90" s="494">
        <f t="shared" si="3"/>
        <v>86</v>
      </c>
      <c r="D90" s="494" t="s">
        <v>129</v>
      </c>
      <c r="E90" s="495" t="s">
        <v>899</v>
      </c>
      <c r="F90" s="496" t="s">
        <v>1002</v>
      </c>
      <c r="G90" s="497" t="s">
        <v>0</v>
      </c>
      <c r="H90" s="498">
        <v>14</v>
      </c>
      <c r="I90" s="499">
        <v>650</v>
      </c>
      <c r="J90" s="499">
        <f t="shared" si="4"/>
        <v>9100</v>
      </c>
      <c r="K90" s="490"/>
    </row>
    <row r="91" spans="2:11" s="18" customFormat="1" ht="14.4" customHeight="1">
      <c r="B91" s="487"/>
      <c r="C91" s="488">
        <f t="shared" si="3"/>
        <v>87</v>
      </c>
      <c r="D91" s="488" t="s">
        <v>127</v>
      </c>
      <c r="E91" s="489" t="s">
        <v>1003</v>
      </c>
      <c r="F91" s="490" t="s">
        <v>1004</v>
      </c>
      <c r="G91" s="491" t="s">
        <v>22</v>
      </c>
      <c r="H91" s="492">
        <v>0.2</v>
      </c>
      <c r="I91" s="493">
        <v>259</v>
      </c>
      <c r="J91" s="493">
        <f t="shared" si="4"/>
        <v>51.8</v>
      </c>
      <c r="K91" s="490" t="s">
        <v>894</v>
      </c>
    </row>
    <row r="92" spans="2:11" s="18" customFormat="1" ht="24.15" customHeight="1">
      <c r="B92" s="487"/>
      <c r="C92" s="488">
        <f t="shared" si="3"/>
        <v>88</v>
      </c>
      <c r="D92" s="488" t="s">
        <v>127</v>
      </c>
      <c r="E92" s="489" t="s">
        <v>1005</v>
      </c>
      <c r="F92" s="490" t="s">
        <v>1006</v>
      </c>
      <c r="G92" s="491" t="s">
        <v>22</v>
      </c>
      <c r="H92" s="492">
        <v>0.2</v>
      </c>
      <c r="I92" s="493">
        <v>352</v>
      </c>
      <c r="J92" s="493">
        <f t="shared" si="4"/>
        <v>70.400000000000006</v>
      </c>
      <c r="K92" s="490" t="s">
        <v>594</v>
      </c>
    </row>
    <row r="93" spans="2:11" s="18" customFormat="1" ht="24.15" customHeight="1">
      <c r="B93" s="487"/>
      <c r="C93" s="488">
        <f t="shared" si="3"/>
        <v>89</v>
      </c>
      <c r="D93" s="488" t="s">
        <v>127</v>
      </c>
      <c r="E93" s="489" t="s">
        <v>1005</v>
      </c>
      <c r="F93" s="490" t="s">
        <v>1007</v>
      </c>
      <c r="G93" s="491" t="s">
        <v>417</v>
      </c>
      <c r="H93" s="492">
        <v>30</v>
      </c>
      <c r="I93" s="493">
        <v>352</v>
      </c>
      <c r="J93" s="493">
        <f t="shared" si="4"/>
        <v>10560</v>
      </c>
      <c r="K93" s="490" t="s">
        <v>594</v>
      </c>
    </row>
    <row r="94" spans="2:11" s="18" customFormat="1" ht="66.75" customHeight="1">
      <c r="B94" s="487"/>
      <c r="C94" s="488">
        <f t="shared" si="3"/>
        <v>90</v>
      </c>
      <c r="D94" s="488" t="s">
        <v>127</v>
      </c>
      <c r="E94" s="489" t="s">
        <v>1008</v>
      </c>
      <c r="F94" s="490" t="s">
        <v>1009</v>
      </c>
      <c r="G94" s="491" t="s">
        <v>417</v>
      </c>
      <c r="H94" s="492">
        <v>30</v>
      </c>
      <c r="I94" s="493">
        <v>280</v>
      </c>
      <c r="J94" s="493">
        <f t="shared" si="4"/>
        <v>8400</v>
      </c>
      <c r="K94" s="490" t="s">
        <v>948</v>
      </c>
    </row>
    <row r="95" spans="2:11" s="18" customFormat="1" ht="66.75" customHeight="1">
      <c r="B95" s="487"/>
      <c r="C95" s="488">
        <f t="shared" si="3"/>
        <v>91</v>
      </c>
      <c r="D95" s="488" t="s">
        <v>127</v>
      </c>
      <c r="E95" s="489" t="s">
        <v>1010</v>
      </c>
      <c r="F95" s="490" t="s">
        <v>1011</v>
      </c>
      <c r="G95" s="491" t="s">
        <v>417</v>
      </c>
      <c r="H95" s="492">
        <v>10</v>
      </c>
      <c r="I95" s="493">
        <v>798</v>
      </c>
      <c r="J95" s="493">
        <f t="shared" si="4"/>
        <v>7980</v>
      </c>
      <c r="K95" s="490" t="s">
        <v>948</v>
      </c>
    </row>
    <row r="96" spans="2:11" s="18" customFormat="1" ht="14.4" customHeight="1">
      <c r="B96" s="487"/>
      <c r="C96" s="488">
        <f t="shared" si="3"/>
        <v>92</v>
      </c>
      <c r="D96" s="488" t="s">
        <v>127</v>
      </c>
      <c r="E96" s="489" t="s">
        <v>1012</v>
      </c>
      <c r="F96" s="490" t="s">
        <v>1013</v>
      </c>
      <c r="G96" s="491" t="s">
        <v>417</v>
      </c>
      <c r="H96" s="492">
        <v>510</v>
      </c>
      <c r="I96" s="493">
        <v>28</v>
      </c>
      <c r="J96" s="493">
        <f t="shared" si="4"/>
        <v>14280</v>
      </c>
      <c r="K96" s="490" t="s">
        <v>894</v>
      </c>
    </row>
    <row r="97" spans="2:11" s="18" customFormat="1" ht="24.15" customHeight="1">
      <c r="B97" s="487"/>
      <c r="C97" s="488">
        <f t="shared" si="3"/>
        <v>93</v>
      </c>
      <c r="D97" s="488" t="s">
        <v>127</v>
      </c>
      <c r="E97" s="489" t="s">
        <v>1014</v>
      </c>
      <c r="F97" s="490" t="s">
        <v>1015</v>
      </c>
      <c r="G97" s="491" t="s">
        <v>417</v>
      </c>
      <c r="H97" s="492">
        <v>300</v>
      </c>
      <c r="I97" s="493">
        <v>77.099999999999994</v>
      </c>
      <c r="J97" s="493">
        <f t="shared" si="4"/>
        <v>23130</v>
      </c>
      <c r="K97" s="490" t="s">
        <v>894</v>
      </c>
    </row>
    <row r="98" spans="2:11" s="18" customFormat="1" ht="14.4" customHeight="1">
      <c r="B98" s="487"/>
      <c r="C98" s="494">
        <f t="shared" si="3"/>
        <v>94</v>
      </c>
      <c r="D98" s="494" t="s">
        <v>129</v>
      </c>
      <c r="E98" s="495" t="s">
        <v>899</v>
      </c>
      <c r="F98" s="496" t="s">
        <v>1016</v>
      </c>
      <c r="G98" s="497" t="s">
        <v>22</v>
      </c>
      <c r="H98" s="498">
        <v>24</v>
      </c>
      <c r="I98" s="499">
        <v>820</v>
      </c>
      <c r="J98" s="499">
        <f t="shared" si="4"/>
        <v>19680</v>
      </c>
      <c r="K98" s="496" t="s">
        <v>594</v>
      </c>
    </row>
    <row r="99" spans="2:11" s="18" customFormat="1" ht="24.15" customHeight="1">
      <c r="B99" s="487"/>
      <c r="C99" s="488">
        <f t="shared" si="3"/>
        <v>95</v>
      </c>
      <c r="D99" s="488" t="s">
        <v>127</v>
      </c>
      <c r="E99" s="489" t="s">
        <v>1017</v>
      </c>
      <c r="F99" s="490" t="s">
        <v>1018</v>
      </c>
      <c r="G99" s="491" t="s">
        <v>717</v>
      </c>
      <c r="H99" s="492">
        <v>8</v>
      </c>
      <c r="I99" s="493">
        <v>52</v>
      </c>
      <c r="J99" s="493">
        <f t="shared" si="4"/>
        <v>416</v>
      </c>
      <c r="K99" s="490" t="s">
        <v>894</v>
      </c>
    </row>
    <row r="100" spans="2:11" s="18" customFormat="1" ht="14.4" customHeight="1">
      <c r="B100" s="487"/>
      <c r="C100" s="488">
        <f t="shared" si="3"/>
        <v>96</v>
      </c>
      <c r="D100" s="488" t="s">
        <v>127</v>
      </c>
      <c r="E100" s="489" t="s">
        <v>1019</v>
      </c>
      <c r="F100" s="490" t="s">
        <v>1020</v>
      </c>
      <c r="G100" s="491" t="s">
        <v>717</v>
      </c>
      <c r="H100" s="492">
        <v>4</v>
      </c>
      <c r="I100" s="493">
        <v>98.2</v>
      </c>
      <c r="J100" s="493">
        <f t="shared" si="4"/>
        <v>392.8</v>
      </c>
      <c r="K100" s="490" t="s">
        <v>894</v>
      </c>
    </row>
    <row r="101" spans="2:11" s="18" customFormat="1" ht="24.15" customHeight="1">
      <c r="B101" s="487"/>
      <c r="C101" s="488">
        <f t="shared" si="3"/>
        <v>97</v>
      </c>
      <c r="D101" s="488" t="s">
        <v>127</v>
      </c>
      <c r="E101" s="489" t="s">
        <v>1021</v>
      </c>
      <c r="F101" s="490" t="s">
        <v>1022</v>
      </c>
      <c r="G101" s="491" t="s">
        <v>417</v>
      </c>
      <c r="H101" s="492">
        <v>40</v>
      </c>
      <c r="I101" s="493">
        <v>28.9</v>
      </c>
      <c r="J101" s="493">
        <f t="shared" si="4"/>
        <v>1156</v>
      </c>
      <c r="K101" s="490" t="s">
        <v>894</v>
      </c>
    </row>
    <row r="102" spans="2:11" s="18" customFormat="1" ht="14.4" customHeight="1">
      <c r="B102" s="487"/>
      <c r="C102" s="488">
        <f t="shared" si="3"/>
        <v>98</v>
      </c>
      <c r="D102" s="488" t="s">
        <v>127</v>
      </c>
      <c r="E102" s="489" t="s">
        <v>1023</v>
      </c>
      <c r="F102" s="490" t="s">
        <v>1024</v>
      </c>
      <c r="G102" s="491" t="s">
        <v>417</v>
      </c>
      <c r="H102" s="492">
        <v>1050</v>
      </c>
      <c r="I102" s="493">
        <v>38</v>
      </c>
      <c r="J102" s="493">
        <f t="shared" si="4"/>
        <v>39900</v>
      </c>
      <c r="K102" s="490" t="s">
        <v>894</v>
      </c>
    </row>
    <row r="103" spans="2:11" s="18" customFormat="1" ht="14.4" customHeight="1">
      <c r="B103" s="487"/>
      <c r="C103" s="494">
        <f t="shared" si="3"/>
        <v>99</v>
      </c>
      <c r="D103" s="494" t="s">
        <v>129</v>
      </c>
      <c r="E103" s="495" t="s">
        <v>899</v>
      </c>
      <c r="F103" s="496" t="s">
        <v>1025</v>
      </c>
      <c r="G103" s="497" t="s">
        <v>417</v>
      </c>
      <c r="H103" s="498">
        <v>1050</v>
      </c>
      <c r="I103" s="499">
        <v>88</v>
      </c>
      <c r="J103" s="499">
        <f t="shared" si="4"/>
        <v>92400</v>
      </c>
      <c r="K103" s="496" t="s">
        <v>594</v>
      </c>
    </row>
    <row r="104" spans="2:11" s="18" customFormat="1" ht="14.4" customHeight="1">
      <c r="B104" s="487"/>
      <c r="C104" s="494">
        <f t="shared" si="3"/>
        <v>100</v>
      </c>
      <c r="D104" s="494" t="s">
        <v>129</v>
      </c>
      <c r="E104" s="495" t="s">
        <v>899</v>
      </c>
      <c r="F104" s="496" t="s">
        <v>1026</v>
      </c>
      <c r="G104" s="497" t="s">
        <v>417</v>
      </c>
      <c r="H104" s="498">
        <v>1100</v>
      </c>
      <c r="I104" s="499">
        <v>12.33</v>
      </c>
      <c r="J104" s="499">
        <f t="shared" si="4"/>
        <v>13563</v>
      </c>
      <c r="K104" s="496" t="s">
        <v>594</v>
      </c>
    </row>
    <row r="105" spans="2:11" s="18" customFormat="1" ht="24.15" customHeight="1">
      <c r="B105" s="487"/>
      <c r="C105" s="488">
        <f t="shared" si="3"/>
        <v>101</v>
      </c>
      <c r="D105" s="488" t="s">
        <v>127</v>
      </c>
      <c r="E105" s="489" t="s">
        <v>1027</v>
      </c>
      <c r="F105" s="490" t="s">
        <v>1028</v>
      </c>
      <c r="G105" s="491" t="s">
        <v>417</v>
      </c>
      <c r="H105" s="492">
        <v>515</v>
      </c>
      <c r="I105" s="493">
        <v>117</v>
      </c>
      <c r="J105" s="493">
        <f t="shared" si="4"/>
        <v>60255</v>
      </c>
      <c r="K105" s="490" t="s">
        <v>894</v>
      </c>
    </row>
    <row r="106" spans="2:11" s="18" customFormat="1" ht="14.4" customHeight="1">
      <c r="B106" s="487"/>
      <c r="C106" s="494">
        <f t="shared" si="3"/>
        <v>102</v>
      </c>
      <c r="D106" s="494" t="s">
        <v>129</v>
      </c>
      <c r="E106" s="495" t="s">
        <v>899</v>
      </c>
      <c r="F106" s="496" t="s">
        <v>1029</v>
      </c>
      <c r="G106" s="497" t="s">
        <v>417</v>
      </c>
      <c r="H106" s="498">
        <v>470</v>
      </c>
      <c r="I106" s="499">
        <v>38.6</v>
      </c>
      <c r="J106" s="499">
        <f t="shared" si="4"/>
        <v>18142</v>
      </c>
      <c r="K106" s="496" t="s">
        <v>594</v>
      </c>
    </row>
    <row r="107" spans="2:11" s="18" customFormat="1" ht="14.4" customHeight="1">
      <c r="B107" s="487"/>
      <c r="C107" s="494">
        <f t="shared" si="3"/>
        <v>103</v>
      </c>
      <c r="D107" s="494" t="s">
        <v>129</v>
      </c>
      <c r="E107" s="495" t="s">
        <v>899</v>
      </c>
      <c r="F107" s="496" t="s">
        <v>1030</v>
      </c>
      <c r="G107" s="497" t="s">
        <v>417</v>
      </c>
      <c r="H107" s="498">
        <v>30</v>
      </c>
      <c r="I107" s="499">
        <v>48.9</v>
      </c>
      <c r="J107" s="499">
        <f t="shared" si="4"/>
        <v>1467</v>
      </c>
      <c r="K107" s="496" t="s">
        <v>594</v>
      </c>
    </row>
    <row r="108" spans="2:11" s="18" customFormat="1" ht="24.15" customHeight="1">
      <c r="B108" s="487"/>
      <c r="C108" s="494">
        <f t="shared" si="3"/>
        <v>104</v>
      </c>
      <c r="D108" s="494" t="s">
        <v>129</v>
      </c>
      <c r="E108" s="495" t="s">
        <v>899</v>
      </c>
      <c r="F108" s="496" t="s">
        <v>1031</v>
      </c>
      <c r="G108" s="497" t="s">
        <v>417</v>
      </c>
      <c r="H108" s="498">
        <v>15</v>
      </c>
      <c r="I108" s="499">
        <v>165</v>
      </c>
      <c r="J108" s="499">
        <f t="shared" si="4"/>
        <v>2475</v>
      </c>
      <c r="K108" s="496" t="s">
        <v>594</v>
      </c>
    </row>
    <row r="109" spans="2:11" s="18" customFormat="1" ht="14.4" customHeight="1">
      <c r="B109" s="487"/>
      <c r="C109" s="494">
        <f t="shared" si="3"/>
        <v>105</v>
      </c>
      <c r="D109" s="494" t="s">
        <v>129</v>
      </c>
      <c r="E109" s="495" t="s">
        <v>899</v>
      </c>
      <c r="F109" s="496" t="s">
        <v>1032</v>
      </c>
      <c r="G109" s="497" t="s">
        <v>22</v>
      </c>
      <c r="H109" s="498">
        <v>0.5</v>
      </c>
      <c r="I109" s="499">
        <v>2460</v>
      </c>
      <c r="J109" s="499">
        <f t="shared" si="4"/>
        <v>1230</v>
      </c>
      <c r="K109" s="496" t="s">
        <v>594</v>
      </c>
    </row>
    <row r="110" spans="2:11" s="18" customFormat="1" ht="55.5" customHeight="1">
      <c r="B110" s="487"/>
      <c r="C110" s="488">
        <f t="shared" si="3"/>
        <v>106</v>
      </c>
      <c r="D110" s="488" t="s">
        <v>127</v>
      </c>
      <c r="E110" s="489" t="s">
        <v>1033</v>
      </c>
      <c r="F110" s="490" t="s">
        <v>1034</v>
      </c>
      <c r="G110" s="491" t="s">
        <v>10</v>
      </c>
      <c r="H110" s="492">
        <v>550</v>
      </c>
      <c r="I110" s="493">
        <v>8</v>
      </c>
      <c r="J110" s="493">
        <f t="shared" si="4"/>
        <v>4400</v>
      </c>
      <c r="K110" s="490" t="s">
        <v>948</v>
      </c>
    </row>
    <row r="111" spans="2:11" s="18" customFormat="1" ht="55.5" customHeight="1">
      <c r="B111" s="487"/>
      <c r="C111" s="488">
        <f t="shared" si="3"/>
        <v>107</v>
      </c>
      <c r="D111" s="488" t="s">
        <v>127</v>
      </c>
      <c r="E111" s="489" t="s">
        <v>1033</v>
      </c>
      <c r="F111" s="490" t="s">
        <v>1035</v>
      </c>
      <c r="G111" s="491" t="s">
        <v>417</v>
      </c>
      <c r="H111" s="492">
        <v>980</v>
      </c>
      <c r="I111" s="493">
        <v>68.8</v>
      </c>
      <c r="J111" s="493">
        <f t="shared" si="4"/>
        <v>67424</v>
      </c>
      <c r="K111" s="490" t="s">
        <v>948</v>
      </c>
    </row>
    <row r="112" spans="2:11" s="18" customFormat="1" ht="55.5" customHeight="1">
      <c r="B112" s="487"/>
      <c r="C112" s="488">
        <f t="shared" si="3"/>
        <v>108</v>
      </c>
      <c r="D112" s="488" t="s">
        <v>127</v>
      </c>
      <c r="E112" s="489" t="s">
        <v>1036</v>
      </c>
      <c r="F112" s="490" t="s">
        <v>1037</v>
      </c>
      <c r="G112" s="491" t="s">
        <v>417</v>
      </c>
      <c r="H112" s="492">
        <v>10</v>
      </c>
      <c r="I112" s="493">
        <v>147</v>
      </c>
      <c r="J112" s="493">
        <f t="shared" si="4"/>
        <v>1470</v>
      </c>
      <c r="K112" s="490" t="s">
        <v>948</v>
      </c>
    </row>
    <row r="113" spans="2:11" s="18" customFormat="1" ht="6.9" customHeight="1">
      <c r="B113" s="502"/>
      <c r="C113" s="503"/>
      <c r="D113" s="503"/>
      <c r="E113" s="503"/>
      <c r="F113" s="503"/>
      <c r="G113" s="503"/>
      <c r="H113" s="503"/>
      <c r="I113" s="503"/>
      <c r="J113" s="503"/>
      <c r="K113" s="503"/>
    </row>
  </sheetData>
  <pageMargins left="0.51181102362204722" right="0.70866141732283472" top="0.78740157480314965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I75"/>
  <sheetViews>
    <sheetView topLeftCell="A28" workbookViewId="0">
      <selection activeCell="H44" sqref="H44"/>
    </sheetView>
  </sheetViews>
  <sheetFormatPr defaultRowHeight="13.8"/>
  <cols>
    <col min="1" max="1" width="4.5546875" style="69" customWidth="1"/>
    <col min="2" max="2" width="57" style="153" customWidth="1"/>
    <col min="3" max="3" width="5.44140625" style="69" customWidth="1"/>
    <col min="4" max="4" width="9.109375" style="69" customWidth="1"/>
    <col min="5" max="5" width="10" style="69" customWidth="1"/>
    <col min="6" max="6" width="13.33203125" style="69" customWidth="1"/>
    <col min="7" max="7" width="10.6640625" style="70" customWidth="1"/>
    <col min="8" max="252" width="9.109375" style="69"/>
    <col min="253" max="253" width="4.5546875" style="69" customWidth="1"/>
    <col min="254" max="254" width="59" style="69" customWidth="1"/>
    <col min="255" max="255" width="5.44140625" style="69" customWidth="1"/>
    <col min="256" max="256" width="9.109375" style="69" customWidth="1"/>
    <col min="257" max="257" width="10" style="69" customWidth="1"/>
    <col min="258" max="258" width="13.33203125" style="69" customWidth="1"/>
    <col min="259" max="259" width="10.6640625" style="69" customWidth="1"/>
    <col min="260" max="260" width="8.44140625" style="69" customWidth="1"/>
    <col min="261" max="261" width="10.109375" style="69" customWidth="1"/>
    <col min="262" max="262" width="12.33203125" style="69" customWidth="1"/>
    <col min="263" max="508" width="9.109375" style="69"/>
    <col min="509" max="509" width="4.5546875" style="69" customWidth="1"/>
    <col min="510" max="510" width="59" style="69" customWidth="1"/>
    <col min="511" max="511" width="5.44140625" style="69" customWidth="1"/>
    <col min="512" max="512" width="9.109375" style="69" customWidth="1"/>
    <col min="513" max="513" width="10" style="69" customWidth="1"/>
    <col min="514" max="514" width="13.33203125" style="69" customWidth="1"/>
    <col min="515" max="515" width="10.6640625" style="69" customWidth="1"/>
    <col min="516" max="516" width="8.44140625" style="69" customWidth="1"/>
    <col min="517" max="517" width="10.109375" style="69" customWidth="1"/>
    <col min="518" max="518" width="12.33203125" style="69" customWidth="1"/>
    <col min="519" max="764" width="9.109375" style="69"/>
    <col min="765" max="765" width="4.5546875" style="69" customWidth="1"/>
    <col min="766" max="766" width="59" style="69" customWidth="1"/>
    <col min="767" max="767" width="5.44140625" style="69" customWidth="1"/>
    <col min="768" max="768" width="9.109375" style="69" customWidth="1"/>
    <col min="769" max="769" width="10" style="69" customWidth="1"/>
    <col min="770" max="770" width="13.33203125" style="69" customWidth="1"/>
    <col min="771" max="771" width="10.6640625" style="69" customWidth="1"/>
    <col min="772" max="772" width="8.44140625" style="69" customWidth="1"/>
    <col min="773" max="773" width="10.109375" style="69" customWidth="1"/>
    <col min="774" max="774" width="12.33203125" style="69" customWidth="1"/>
    <col min="775" max="1020" width="9.109375" style="69"/>
    <col min="1021" max="1021" width="4.5546875" style="69" customWidth="1"/>
    <col min="1022" max="1022" width="59" style="69" customWidth="1"/>
    <col min="1023" max="1023" width="5.44140625" style="69" customWidth="1"/>
    <col min="1024" max="1024" width="9.109375" style="69" customWidth="1"/>
    <col min="1025" max="1025" width="10" style="69" customWidth="1"/>
    <col min="1026" max="1026" width="13.33203125" style="69" customWidth="1"/>
    <col min="1027" max="1027" width="10.6640625" style="69" customWidth="1"/>
    <col min="1028" max="1028" width="8.44140625" style="69" customWidth="1"/>
    <col min="1029" max="1029" width="10.109375" style="69" customWidth="1"/>
    <col min="1030" max="1030" width="12.33203125" style="69" customWidth="1"/>
    <col min="1031" max="1276" width="9.109375" style="69"/>
    <col min="1277" max="1277" width="4.5546875" style="69" customWidth="1"/>
    <col min="1278" max="1278" width="59" style="69" customWidth="1"/>
    <col min="1279" max="1279" width="5.44140625" style="69" customWidth="1"/>
    <col min="1280" max="1280" width="9.109375" style="69" customWidth="1"/>
    <col min="1281" max="1281" width="10" style="69" customWidth="1"/>
    <col min="1282" max="1282" width="13.33203125" style="69" customWidth="1"/>
    <col min="1283" max="1283" width="10.6640625" style="69" customWidth="1"/>
    <col min="1284" max="1284" width="8.44140625" style="69" customWidth="1"/>
    <col min="1285" max="1285" width="10.109375" style="69" customWidth="1"/>
    <col min="1286" max="1286" width="12.33203125" style="69" customWidth="1"/>
    <col min="1287" max="1532" width="9.109375" style="69"/>
    <col min="1533" max="1533" width="4.5546875" style="69" customWidth="1"/>
    <col min="1534" max="1534" width="59" style="69" customWidth="1"/>
    <col min="1535" max="1535" width="5.44140625" style="69" customWidth="1"/>
    <col min="1536" max="1536" width="9.109375" style="69" customWidth="1"/>
    <col min="1537" max="1537" width="10" style="69" customWidth="1"/>
    <col min="1538" max="1538" width="13.33203125" style="69" customWidth="1"/>
    <col min="1539" max="1539" width="10.6640625" style="69" customWidth="1"/>
    <col min="1540" max="1540" width="8.44140625" style="69" customWidth="1"/>
    <col min="1541" max="1541" width="10.109375" style="69" customWidth="1"/>
    <col min="1542" max="1542" width="12.33203125" style="69" customWidth="1"/>
    <col min="1543" max="1788" width="9.109375" style="69"/>
    <col min="1789" max="1789" width="4.5546875" style="69" customWidth="1"/>
    <col min="1790" max="1790" width="59" style="69" customWidth="1"/>
    <col min="1791" max="1791" width="5.44140625" style="69" customWidth="1"/>
    <col min="1792" max="1792" width="9.109375" style="69" customWidth="1"/>
    <col min="1793" max="1793" width="10" style="69" customWidth="1"/>
    <col min="1794" max="1794" width="13.33203125" style="69" customWidth="1"/>
    <col min="1795" max="1795" width="10.6640625" style="69" customWidth="1"/>
    <col min="1796" max="1796" width="8.44140625" style="69" customWidth="1"/>
    <col min="1797" max="1797" width="10.109375" style="69" customWidth="1"/>
    <col min="1798" max="1798" width="12.33203125" style="69" customWidth="1"/>
    <col min="1799" max="2044" width="9.109375" style="69"/>
    <col min="2045" max="2045" width="4.5546875" style="69" customWidth="1"/>
    <col min="2046" max="2046" width="59" style="69" customWidth="1"/>
    <col min="2047" max="2047" width="5.44140625" style="69" customWidth="1"/>
    <col min="2048" max="2048" width="9.109375" style="69" customWidth="1"/>
    <col min="2049" max="2049" width="10" style="69" customWidth="1"/>
    <col min="2050" max="2050" width="13.33203125" style="69" customWidth="1"/>
    <col min="2051" max="2051" width="10.6640625" style="69" customWidth="1"/>
    <col min="2052" max="2052" width="8.44140625" style="69" customWidth="1"/>
    <col min="2053" max="2053" width="10.109375" style="69" customWidth="1"/>
    <col min="2054" max="2054" width="12.33203125" style="69" customWidth="1"/>
    <col min="2055" max="2300" width="9.109375" style="69"/>
    <col min="2301" max="2301" width="4.5546875" style="69" customWidth="1"/>
    <col min="2302" max="2302" width="59" style="69" customWidth="1"/>
    <col min="2303" max="2303" width="5.44140625" style="69" customWidth="1"/>
    <col min="2304" max="2304" width="9.109375" style="69" customWidth="1"/>
    <col min="2305" max="2305" width="10" style="69" customWidth="1"/>
    <col min="2306" max="2306" width="13.33203125" style="69" customWidth="1"/>
    <col min="2307" max="2307" width="10.6640625" style="69" customWidth="1"/>
    <col min="2308" max="2308" width="8.44140625" style="69" customWidth="1"/>
    <col min="2309" max="2309" width="10.109375" style="69" customWidth="1"/>
    <col min="2310" max="2310" width="12.33203125" style="69" customWidth="1"/>
    <col min="2311" max="2556" width="9.109375" style="69"/>
    <col min="2557" max="2557" width="4.5546875" style="69" customWidth="1"/>
    <col min="2558" max="2558" width="59" style="69" customWidth="1"/>
    <col min="2559" max="2559" width="5.44140625" style="69" customWidth="1"/>
    <col min="2560" max="2560" width="9.109375" style="69" customWidth="1"/>
    <col min="2561" max="2561" width="10" style="69" customWidth="1"/>
    <col min="2562" max="2562" width="13.33203125" style="69" customWidth="1"/>
    <col min="2563" max="2563" width="10.6640625" style="69" customWidth="1"/>
    <col min="2564" max="2564" width="8.44140625" style="69" customWidth="1"/>
    <col min="2565" max="2565" width="10.109375" style="69" customWidth="1"/>
    <col min="2566" max="2566" width="12.33203125" style="69" customWidth="1"/>
    <col min="2567" max="2812" width="9.109375" style="69"/>
    <col min="2813" max="2813" width="4.5546875" style="69" customWidth="1"/>
    <col min="2814" max="2814" width="59" style="69" customWidth="1"/>
    <col min="2815" max="2815" width="5.44140625" style="69" customWidth="1"/>
    <col min="2816" max="2816" width="9.109375" style="69" customWidth="1"/>
    <col min="2817" max="2817" width="10" style="69" customWidth="1"/>
    <col min="2818" max="2818" width="13.33203125" style="69" customWidth="1"/>
    <col min="2819" max="2819" width="10.6640625" style="69" customWidth="1"/>
    <col min="2820" max="2820" width="8.44140625" style="69" customWidth="1"/>
    <col min="2821" max="2821" width="10.109375" style="69" customWidth="1"/>
    <col min="2822" max="2822" width="12.33203125" style="69" customWidth="1"/>
    <col min="2823" max="3068" width="9.109375" style="69"/>
    <col min="3069" max="3069" width="4.5546875" style="69" customWidth="1"/>
    <col min="3070" max="3070" width="59" style="69" customWidth="1"/>
    <col min="3071" max="3071" width="5.44140625" style="69" customWidth="1"/>
    <col min="3072" max="3072" width="9.109375" style="69" customWidth="1"/>
    <col min="3073" max="3073" width="10" style="69" customWidth="1"/>
    <col min="3074" max="3074" width="13.33203125" style="69" customWidth="1"/>
    <col min="3075" max="3075" width="10.6640625" style="69" customWidth="1"/>
    <col min="3076" max="3076" width="8.44140625" style="69" customWidth="1"/>
    <col min="3077" max="3077" width="10.109375" style="69" customWidth="1"/>
    <col min="3078" max="3078" width="12.33203125" style="69" customWidth="1"/>
    <col min="3079" max="3324" width="9.109375" style="69"/>
    <col min="3325" max="3325" width="4.5546875" style="69" customWidth="1"/>
    <col min="3326" max="3326" width="59" style="69" customWidth="1"/>
    <col min="3327" max="3327" width="5.44140625" style="69" customWidth="1"/>
    <col min="3328" max="3328" width="9.109375" style="69" customWidth="1"/>
    <col min="3329" max="3329" width="10" style="69" customWidth="1"/>
    <col min="3330" max="3330" width="13.33203125" style="69" customWidth="1"/>
    <col min="3331" max="3331" width="10.6640625" style="69" customWidth="1"/>
    <col min="3332" max="3332" width="8.44140625" style="69" customWidth="1"/>
    <col min="3333" max="3333" width="10.109375" style="69" customWidth="1"/>
    <col min="3334" max="3334" width="12.33203125" style="69" customWidth="1"/>
    <col min="3335" max="3580" width="9.109375" style="69"/>
    <col min="3581" max="3581" width="4.5546875" style="69" customWidth="1"/>
    <col min="3582" max="3582" width="59" style="69" customWidth="1"/>
    <col min="3583" max="3583" width="5.44140625" style="69" customWidth="1"/>
    <col min="3584" max="3584" width="9.109375" style="69" customWidth="1"/>
    <col min="3585" max="3585" width="10" style="69" customWidth="1"/>
    <col min="3586" max="3586" width="13.33203125" style="69" customWidth="1"/>
    <col min="3587" max="3587" width="10.6640625" style="69" customWidth="1"/>
    <col min="3588" max="3588" width="8.44140625" style="69" customWidth="1"/>
    <col min="3589" max="3589" width="10.109375" style="69" customWidth="1"/>
    <col min="3590" max="3590" width="12.33203125" style="69" customWidth="1"/>
    <col min="3591" max="3836" width="9.109375" style="69"/>
    <col min="3837" max="3837" width="4.5546875" style="69" customWidth="1"/>
    <col min="3838" max="3838" width="59" style="69" customWidth="1"/>
    <col min="3839" max="3839" width="5.44140625" style="69" customWidth="1"/>
    <col min="3840" max="3840" width="9.109375" style="69" customWidth="1"/>
    <col min="3841" max="3841" width="10" style="69" customWidth="1"/>
    <col min="3842" max="3842" width="13.33203125" style="69" customWidth="1"/>
    <col min="3843" max="3843" width="10.6640625" style="69" customWidth="1"/>
    <col min="3844" max="3844" width="8.44140625" style="69" customWidth="1"/>
    <col min="3845" max="3845" width="10.109375" style="69" customWidth="1"/>
    <col min="3846" max="3846" width="12.33203125" style="69" customWidth="1"/>
    <col min="3847" max="4092" width="9.109375" style="69"/>
    <col min="4093" max="4093" width="4.5546875" style="69" customWidth="1"/>
    <col min="4094" max="4094" width="59" style="69" customWidth="1"/>
    <col min="4095" max="4095" width="5.44140625" style="69" customWidth="1"/>
    <col min="4096" max="4096" width="9.109375" style="69" customWidth="1"/>
    <col min="4097" max="4097" width="10" style="69" customWidth="1"/>
    <col min="4098" max="4098" width="13.33203125" style="69" customWidth="1"/>
    <col min="4099" max="4099" width="10.6640625" style="69" customWidth="1"/>
    <col min="4100" max="4100" width="8.44140625" style="69" customWidth="1"/>
    <col min="4101" max="4101" width="10.109375" style="69" customWidth="1"/>
    <col min="4102" max="4102" width="12.33203125" style="69" customWidth="1"/>
    <col min="4103" max="4348" width="9.109375" style="69"/>
    <col min="4349" max="4349" width="4.5546875" style="69" customWidth="1"/>
    <col min="4350" max="4350" width="59" style="69" customWidth="1"/>
    <col min="4351" max="4351" width="5.44140625" style="69" customWidth="1"/>
    <col min="4352" max="4352" width="9.109375" style="69" customWidth="1"/>
    <col min="4353" max="4353" width="10" style="69" customWidth="1"/>
    <col min="4354" max="4354" width="13.33203125" style="69" customWidth="1"/>
    <col min="4355" max="4355" width="10.6640625" style="69" customWidth="1"/>
    <col min="4356" max="4356" width="8.44140625" style="69" customWidth="1"/>
    <col min="4357" max="4357" width="10.109375" style="69" customWidth="1"/>
    <col min="4358" max="4358" width="12.33203125" style="69" customWidth="1"/>
    <col min="4359" max="4604" width="9.109375" style="69"/>
    <col min="4605" max="4605" width="4.5546875" style="69" customWidth="1"/>
    <col min="4606" max="4606" width="59" style="69" customWidth="1"/>
    <col min="4607" max="4607" width="5.44140625" style="69" customWidth="1"/>
    <col min="4608" max="4608" width="9.109375" style="69" customWidth="1"/>
    <col min="4609" max="4609" width="10" style="69" customWidth="1"/>
    <col min="4610" max="4610" width="13.33203125" style="69" customWidth="1"/>
    <col min="4611" max="4611" width="10.6640625" style="69" customWidth="1"/>
    <col min="4612" max="4612" width="8.44140625" style="69" customWidth="1"/>
    <col min="4613" max="4613" width="10.109375" style="69" customWidth="1"/>
    <col min="4614" max="4614" width="12.33203125" style="69" customWidth="1"/>
    <col min="4615" max="4860" width="9.109375" style="69"/>
    <col min="4861" max="4861" width="4.5546875" style="69" customWidth="1"/>
    <col min="4862" max="4862" width="59" style="69" customWidth="1"/>
    <col min="4863" max="4863" width="5.44140625" style="69" customWidth="1"/>
    <col min="4864" max="4864" width="9.109375" style="69" customWidth="1"/>
    <col min="4865" max="4865" width="10" style="69" customWidth="1"/>
    <col min="4866" max="4866" width="13.33203125" style="69" customWidth="1"/>
    <col min="4867" max="4867" width="10.6640625" style="69" customWidth="1"/>
    <col min="4868" max="4868" width="8.44140625" style="69" customWidth="1"/>
    <col min="4869" max="4869" width="10.109375" style="69" customWidth="1"/>
    <col min="4870" max="4870" width="12.33203125" style="69" customWidth="1"/>
    <col min="4871" max="5116" width="9.109375" style="69"/>
    <col min="5117" max="5117" width="4.5546875" style="69" customWidth="1"/>
    <col min="5118" max="5118" width="59" style="69" customWidth="1"/>
    <col min="5119" max="5119" width="5.44140625" style="69" customWidth="1"/>
    <col min="5120" max="5120" width="9.109375" style="69" customWidth="1"/>
    <col min="5121" max="5121" width="10" style="69" customWidth="1"/>
    <col min="5122" max="5122" width="13.33203125" style="69" customWidth="1"/>
    <col min="5123" max="5123" width="10.6640625" style="69" customWidth="1"/>
    <col min="5124" max="5124" width="8.44140625" style="69" customWidth="1"/>
    <col min="5125" max="5125" width="10.109375" style="69" customWidth="1"/>
    <col min="5126" max="5126" width="12.33203125" style="69" customWidth="1"/>
    <col min="5127" max="5372" width="9.109375" style="69"/>
    <col min="5373" max="5373" width="4.5546875" style="69" customWidth="1"/>
    <col min="5374" max="5374" width="59" style="69" customWidth="1"/>
    <col min="5375" max="5375" width="5.44140625" style="69" customWidth="1"/>
    <col min="5376" max="5376" width="9.109375" style="69" customWidth="1"/>
    <col min="5377" max="5377" width="10" style="69" customWidth="1"/>
    <col min="5378" max="5378" width="13.33203125" style="69" customWidth="1"/>
    <col min="5379" max="5379" width="10.6640625" style="69" customWidth="1"/>
    <col min="5380" max="5380" width="8.44140625" style="69" customWidth="1"/>
    <col min="5381" max="5381" width="10.109375" style="69" customWidth="1"/>
    <col min="5382" max="5382" width="12.33203125" style="69" customWidth="1"/>
    <col min="5383" max="5628" width="9.109375" style="69"/>
    <col min="5629" max="5629" width="4.5546875" style="69" customWidth="1"/>
    <col min="5630" max="5630" width="59" style="69" customWidth="1"/>
    <col min="5631" max="5631" width="5.44140625" style="69" customWidth="1"/>
    <col min="5632" max="5632" width="9.109375" style="69" customWidth="1"/>
    <col min="5633" max="5633" width="10" style="69" customWidth="1"/>
    <col min="5634" max="5634" width="13.33203125" style="69" customWidth="1"/>
    <col min="5635" max="5635" width="10.6640625" style="69" customWidth="1"/>
    <col min="5636" max="5636" width="8.44140625" style="69" customWidth="1"/>
    <col min="5637" max="5637" width="10.109375" style="69" customWidth="1"/>
    <col min="5638" max="5638" width="12.33203125" style="69" customWidth="1"/>
    <col min="5639" max="5884" width="9.109375" style="69"/>
    <col min="5885" max="5885" width="4.5546875" style="69" customWidth="1"/>
    <col min="5886" max="5886" width="59" style="69" customWidth="1"/>
    <col min="5887" max="5887" width="5.44140625" style="69" customWidth="1"/>
    <col min="5888" max="5888" width="9.109375" style="69" customWidth="1"/>
    <col min="5889" max="5889" width="10" style="69" customWidth="1"/>
    <col min="5890" max="5890" width="13.33203125" style="69" customWidth="1"/>
    <col min="5891" max="5891" width="10.6640625" style="69" customWidth="1"/>
    <col min="5892" max="5892" width="8.44140625" style="69" customWidth="1"/>
    <col min="5893" max="5893" width="10.109375" style="69" customWidth="1"/>
    <col min="5894" max="5894" width="12.33203125" style="69" customWidth="1"/>
    <col min="5895" max="6140" width="9.109375" style="69"/>
    <col min="6141" max="6141" width="4.5546875" style="69" customWidth="1"/>
    <col min="6142" max="6142" width="59" style="69" customWidth="1"/>
    <col min="6143" max="6143" width="5.44140625" style="69" customWidth="1"/>
    <col min="6144" max="6144" width="9.109375" style="69" customWidth="1"/>
    <col min="6145" max="6145" width="10" style="69" customWidth="1"/>
    <col min="6146" max="6146" width="13.33203125" style="69" customWidth="1"/>
    <col min="6147" max="6147" width="10.6640625" style="69" customWidth="1"/>
    <col min="6148" max="6148" width="8.44140625" style="69" customWidth="1"/>
    <col min="6149" max="6149" width="10.109375" style="69" customWidth="1"/>
    <col min="6150" max="6150" width="12.33203125" style="69" customWidth="1"/>
    <col min="6151" max="6396" width="9.109375" style="69"/>
    <col min="6397" max="6397" width="4.5546875" style="69" customWidth="1"/>
    <col min="6398" max="6398" width="59" style="69" customWidth="1"/>
    <col min="6399" max="6399" width="5.44140625" style="69" customWidth="1"/>
    <col min="6400" max="6400" width="9.109375" style="69" customWidth="1"/>
    <col min="6401" max="6401" width="10" style="69" customWidth="1"/>
    <col min="6402" max="6402" width="13.33203125" style="69" customWidth="1"/>
    <col min="6403" max="6403" width="10.6640625" style="69" customWidth="1"/>
    <col min="6404" max="6404" width="8.44140625" style="69" customWidth="1"/>
    <col min="6405" max="6405" width="10.109375" style="69" customWidth="1"/>
    <col min="6406" max="6406" width="12.33203125" style="69" customWidth="1"/>
    <col min="6407" max="6652" width="9.109375" style="69"/>
    <col min="6653" max="6653" width="4.5546875" style="69" customWidth="1"/>
    <col min="6654" max="6654" width="59" style="69" customWidth="1"/>
    <col min="6655" max="6655" width="5.44140625" style="69" customWidth="1"/>
    <col min="6656" max="6656" width="9.109375" style="69" customWidth="1"/>
    <col min="6657" max="6657" width="10" style="69" customWidth="1"/>
    <col min="6658" max="6658" width="13.33203125" style="69" customWidth="1"/>
    <col min="6659" max="6659" width="10.6640625" style="69" customWidth="1"/>
    <col min="6660" max="6660" width="8.44140625" style="69" customWidth="1"/>
    <col min="6661" max="6661" width="10.109375" style="69" customWidth="1"/>
    <col min="6662" max="6662" width="12.33203125" style="69" customWidth="1"/>
    <col min="6663" max="6908" width="9.109375" style="69"/>
    <col min="6909" max="6909" width="4.5546875" style="69" customWidth="1"/>
    <col min="6910" max="6910" width="59" style="69" customWidth="1"/>
    <col min="6911" max="6911" width="5.44140625" style="69" customWidth="1"/>
    <col min="6912" max="6912" width="9.109375" style="69" customWidth="1"/>
    <col min="6913" max="6913" width="10" style="69" customWidth="1"/>
    <col min="6914" max="6914" width="13.33203125" style="69" customWidth="1"/>
    <col min="6915" max="6915" width="10.6640625" style="69" customWidth="1"/>
    <col min="6916" max="6916" width="8.44140625" style="69" customWidth="1"/>
    <col min="6917" max="6917" width="10.109375" style="69" customWidth="1"/>
    <col min="6918" max="6918" width="12.33203125" style="69" customWidth="1"/>
    <col min="6919" max="7164" width="9.109375" style="69"/>
    <col min="7165" max="7165" width="4.5546875" style="69" customWidth="1"/>
    <col min="7166" max="7166" width="59" style="69" customWidth="1"/>
    <col min="7167" max="7167" width="5.44140625" style="69" customWidth="1"/>
    <col min="7168" max="7168" width="9.109375" style="69" customWidth="1"/>
    <col min="7169" max="7169" width="10" style="69" customWidth="1"/>
    <col min="7170" max="7170" width="13.33203125" style="69" customWidth="1"/>
    <col min="7171" max="7171" width="10.6640625" style="69" customWidth="1"/>
    <col min="7172" max="7172" width="8.44140625" style="69" customWidth="1"/>
    <col min="7173" max="7173" width="10.109375" style="69" customWidth="1"/>
    <col min="7174" max="7174" width="12.33203125" style="69" customWidth="1"/>
    <col min="7175" max="7420" width="9.109375" style="69"/>
    <col min="7421" max="7421" width="4.5546875" style="69" customWidth="1"/>
    <col min="7422" max="7422" width="59" style="69" customWidth="1"/>
    <col min="7423" max="7423" width="5.44140625" style="69" customWidth="1"/>
    <col min="7424" max="7424" width="9.109375" style="69" customWidth="1"/>
    <col min="7425" max="7425" width="10" style="69" customWidth="1"/>
    <col min="7426" max="7426" width="13.33203125" style="69" customWidth="1"/>
    <col min="7427" max="7427" width="10.6640625" style="69" customWidth="1"/>
    <col min="7428" max="7428" width="8.44140625" style="69" customWidth="1"/>
    <col min="7429" max="7429" width="10.109375" style="69" customWidth="1"/>
    <col min="7430" max="7430" width="12.33203125" style="69" customWidth="1"/>
    <col min="7431" max="7676" width="9.109375" style="69"/>
    <col min="7677" max="7677" width="4.5546875" style="69" customWidth="1"/>
    <col min="7678" max="7678" width="59" style="69" customWidth="1"/>
    <col min="7679" max="7679" width="5.44140625" style="69" customWidth="1"/>
    <col min="7680" max="7680" width="9.109375" style="69" customWidth="1"/>
    <col min="7681" max="7681" width="10" style="69" customWidth="1"/>
    <col min="7682" max="7682" width="13.33203125" style="69" customWidth="1"/>
    <col min="7683" max="7683" width="10.6640625" style="69" customWidth="1"/>
    <col min="7684" max="7684" width="8.44140625" style="69" customWidth="1"/>
    <col min="7685" max="7685" width="10.109375" style="69" customWidth="1"/>
    <col min="7686" max="7686" width="12.33203125" style="69" customWidth="1"/>
    <col min="7687" max="7932" width="9.109375" style="69"/>
    <col min="7933" max="7933" width="4.5546875" style="69" customWidth="1"/>
    <col min="7934" max="7934" width="59" style="69" customWidth="1"/>
    <col min="7935" max="7935" width="5.44140625" style="69" customWidth="1"/>
    <col min="7936" max="7936" width="9.109375" style="69" customWidth="1"/>
    <col min="7937" max="7937" width="10" style="69" customWidth="1"/>
    <col min="7938" max="7938" width="13.33203125" style="69" customWidth="1"/>
    <col min="7939" max="7939" width="10.6640625" style="69" customWidth="1"/>
    <col min="7940" max="7940" width="8.44140625" style="69" customWidth="1"/>
    <col min="7941" max="7941" width="10.109375" style="69" customWidth="1"/>
    <col min="7942" max="7942" width="12.33203125" style="69" customWidth="1"/>
    <col min="7943" max="8188" width="9.109375" style="69"/>
    <col min="8189" max="8189" width="4.5546875" style="69" customWidth="1"/>
    <col min="8190" max="8190" width="59" style="69" customWidth="1"/>
    <col min="8191" max="8191" width="5.44140625" style="69" customWidth="1"/>
    <col min="8192" max="8192" width="9.109375" style="69" customWidth="1"/>
    <col min="8193" max="8193" width="10" style="69" customWidth="1"/>
    <col min="8194" max="8194" width="13.33203125" style="69" customWidth="1"/>
    <col min="8195" max="8195" width="10.6640625" style="69" customWidth="1"/>
    <col min="8196" max="8196" width="8.44140625" style="69" customWidth="1"/>
    <col min="8197" max="8197" width="10.109375" style="69" customWidth="1"/>
    <col min="8198" max="8198" width="12.33203125" style="69" customWidth="1"/>
    <col min="8199" max="8444" width="9.109375" style="69"/>
    <col min="8445" max="8445" width="4.5546875" style="69" customWidth="1"/>
    <col min="8446" max="8446" width="59" style="69" customWidth="1"/>
    <col min="8447" max="8447" width="5.44140625" style="69" customWidth="1"/>
    <col min="8448" max="8448" width="9.109375" style="69" customWidth="1"/>
    <col min="8449" max="8449" width="10" style="69" customWidth="1"/>
    <col min="8450" max="8450" width="13.33203125" style="69" customWidth="1"/>
    <col min="8451" max="8451" width="10.6640625" style="69" customWidth="1"/>
    <col min="8452" max="8452" width="8.44140625" style="69" customWidth="1"/>
    <col min="8453" max="8453" width="10.109375" style="69" customWidth="1"/>
    <col min="8454" max="8454" width="12.33203125" style="69" customWidth="1"/>
    <col min="8455" max="8700" width="9.109375" style="69"/>
    <col min="8701" max="8701" width="4.5546875" style="69" customWidth="1"/>
    <col min="8702" max="8702" width="59" style="69" customWidth="1"/>
    <col min="8703" max="8703" width="5.44140625" style="69" customWidth="1"/>
    <col min="8704" max="8704" width="9.109375" style="69" customWidth="1"/>
    <col min="8705" max="8705" width="10" style="69" customWidth="1"/>
    <col min="8706" max="8706" width="13.33203125" style="69" customWidth="1"/>
    <col min="8707" max="8707" width="10.6640625" style="69" customWidth="1"/>
    <col min="8708" max="8708" width="8.44140625" style="69" customWidth="1"/>
    <col min="8709" max="8709" width="10.109375" style="69" customWidth="1"/>
    <col min="8710" max="8710" width="12.33203125" style="69" customWidth="1"/>
    <col min="8711" max="8956" width="9.109375" style="69"/>
    <col min="8957" max="8957" width="4.5546875" style="69" customWidth="1"/>
    <col min="8958" max="8958" width="59" style="69" customWidth="1"/>
    <col min="8959" max="8959" width="5.44140625" style="69" customWidth="1"/>
    <col min="8960" max="8960" width="9.109375" style="69" customWidth="1"/>
    <col min="8961" max="8961" width="10" style="69" customWidth="1"/>
    <col min="8962" max="8962" width="13.33203125" style="69" customWidth="1"/>
    <col min="8963" max="8963" width="10.6640625" style="69" customWidth="1"/>
    <col min="8964" max="8964" width="8.44140625" style="69" customWidth="1"/>
    <col min="8965" max="8965" width="10.109375" style="69" customWidth="1"/>
    <col min="8966" max="8966" width="12.33203125" style="69" customWidth="1"/>
    <col min="8967" max="9212" width="9.109375" style="69"/>
    <col min="9213" max="9213" width="4.5546875" style="69" customWidth="1"/>
    <col min="9214" max="9214" width="59" style="69" customWidth="1"/>
    <col min="9215" max="9215" width="5.44140625" style="69" customWidth="1"/>
    <col min="9216" max="9216" width="9.109375" style="69" customWidth="1"/>
    <col min="9217" max="9217" width="10" style="69" customWidth="1"/>
    <col min="9218" max="9218" width="13.33203125" style="69" customWidth="1"/>
    <col min="9219" max="9219" width="10.6640625" style="69" customWidth="1"/>
    <col min="9220" max="9220" width="8.44140625" style="69" customWidth="1"/>
    <col min="9221" max="9221" width="10.109375" style="69" customWidth="1"/>
    <col min="9222" max="9222" width="12.33203125" style="69" customWidth="1"/>
    <col min="9223" max="9468" width="9.109375" style="69"/>
    <col min="9469" max="9469" width="4.5546875" style="69" customWidth="1"/>
    <col min="9470" max="9470" width="59" style="69" customWidth="1"/>
    <col min="9471" max="9471" width="5.44140625" style="69" customWidth="1"/>
    <col min="9472" max="9472" width="9.109375" style="69" customWidth="1"/>
    <col min="9473" max="9473" width="10" style="69" customWidth="1"/>
    <col min="9474" max="9474" width="13.33203125" style="69" customWidth="1"/>
    <col min="9475" max="9475" width="10.6640625" style="69" customWidth="1"/>
    <col min="9476" max="9476" width="8.44140625" style="69" customWidth="1"/>
    <col min="9477" max="9477" width="10.109375" style="69" customWidth="1"/>
    <col min="9478" max="9478" width="12.33203125" style="69" customWidth="1"/>
    <col min="9479" max="9724" width="9.109375" style="69"/>
    <col min="9725" max="9725" width="4.5546875" style="69" customWidth="1"/>
    <col min="9726" max="9726" width="59" style="69" customWidth="1"/>
    <col min="9727" max="9727" width="5.44140625" style="69" customWidth="1"/>
    <col min="9728" max="9728" width="9.109375" style="69" customWidth="1"/>
    <col min="9729" max="9729" width="10" style="69" customWidth="1"/>
    <col min="9730" max="9730" width="13.33203125" style="69" customWidth="1"/>
    <col min="9731" max="9731" width="10.6640625" style="69" customWidth="1"/>
    <col min="9732" max="9732" width="8.44140625" style="69" customWidth="1"/>
    <col min="9733" max="9733" width="10.109375" style="69" customWidth="1"/>
    <col min="9734" max="9734" width="12.33203125" style="69" customWidth="1"/>
    <col min="9735" max="9980" width="9.109375" style="69"/>
    <col min="9981" max="9981" width="4.5546875" style="69" customWidth="1"/>
    <col min="9982" max="9982" width="59" style="69" customWidth="1"/>
    <col min="9983" max="9983" width="5.44140625" style="69" customWidth="1"/>
    <col min="9984" max="9984" width="9.109375" style="69" customWidth="1"/>
    <col min="9985" max="9985" width="10" style="69" customWidth="1"/>
    <col min="9986" max="9986" width="13.33203125" style="69" customWidth="1"/>
    <col min="9987" max="9987" width="10.6640625" style="69" customWidth="1"/>
    <col min="9988" max="9988" width="8.44140625" style="69" customWidth="1"/>
    <col min="9989" max="9989" width="10.109375" style="69" customWidth="1"/>
    <col min="9990" max="9990" width="12.33203125" style="69" customWidth="1"/>
    <col min="9991" max="10236" width="9.109375" style="69"/>
    <col min="10237" max="10237" width="4.5546875" style="69" customWidth="1"/>
    <col min="10238" max="10238" width="59" style="69" customWidth="1"/>
    <col min="10239" max="10239" width="5.44140625" style="69" customWidth="1"/>
    <col min="10240" max="10240" width="9.109375" style="69" customWidth="1"/>
    <col min="10241" max="10241" width="10" style="69" customWidth="1"/>
    <col min="10242" max="10242" width="13.33203125" style="69" customWidth="1"/>
    <col min="10243" max="10243" width="10.6640625" style="69" customWidth="1"/>
    <col min="10244" max="10244" width="8.44140625" style="69" customWidth="1"/>
    <col min="10245" max="10245" width="10.109375" style="69" customWidth="1"/>
    <col min="10246" max="10246" width="12.33203125" style="69" customWidth="1"/>
    <col min="10247" max="10492" width="9.109375" style="69"/>
    <col min="10493" max="10493" width="4.5546875" style="69" customWidth="1"/>
    <col min="10494" max="10494" width="59" style="69" customWidth="1"/>
    <col min="10495" max="10495" width="5.44140625" style="69" customWidth="1"/>
    <col min="10496" max="10496" width="9.109375" style="69" customWidth="1"/>
    <col min="10497" max="10497" width="10" style="69" customWidth="1"/>
    <col min="10498" max="10498" width="13.33203125" style="69" customWidth="1"/>
    <col min="10499" max="10499" width="10.6640625" style="69" customWidth="1"/>
    <col min="10500" max="10500" width="8.44140625" style="69" customWidth="1"/>
    <col min="10501" max="10501" width="10.109375" style="69" customWidth="1"/>
    <col min="10502" max="10502" width="12.33203125" style="69" customWidth="1"/>
    <col min="10503" max="10748" width="9.109375" style="69"/>
    <col min="10749" max="10749" width="4.5546875" style="69" customWidth="1"/>
    <col min="10750" max="10750" width="59" style="69" customWidth="1"/>
    <col min="10751" max="10751" width="5.44140625" style="69" customWidth="1"/>
    <col min="10752" max="10752" width="9.109375" style="69" customWidth="1"/>
    <col min="10753" max="10753" width="10" style="69" customWidth="1"/>
    <col min="10754" max="10754" width="13.33203125" style="69" customWidth="1"/>
    <col min="10755" max="10755" width="10.6640625" style="69" customWidth="1"/>
    <col min="10756" max="10756" width="8.44140625" style="69" customWidth="1"/>
    <col min="10757" max="10757" width="10.109375" style="69" customWidth="1"/>
    <col min="10758" max="10758" width="12.33203125" style="69" customWidth="1"/>
    <col min="10759" max="11004" width="9.109375" style="69"/>
    <col min="11005" max="11005" width="4.5546875" style="69" customWidth="1"/>
    <col min="11006" max="11006" width="59" style="69" customWidth="1"/>
    <col min="11007" max="11007" width="5.44140625" style="69" customWidth="1"/>
    <col min="11008" max="11008" width="9.109375" style="69" customWidth="1"/>
    <col min="11009" max="11009" width="10" style="69" customWidth="1"/>
    <col min="11010" max="11010" width="13.33203125" style="69" customWidth="1"/>
    <col min="11011" max="11011" width="10.6640625" style="69" customWidth="1"/>
    <col min="11012" max="11012" width="8.44140625" style="69" customWidth="1"/>
    <col min="11013" max="11013" width="10.109375" style="69" customWidth="1"/>
    <col min="11014" max="11014" width="12.33203125" style="69" customWidth="1"/>
    <col min="11015" max="11260" width="9.109375" style="69"/>
    <col min="11261" max="11261" width="4.5546875" style="69" customWidth="1"/>
    <col min="11262" max="11262" width="59" style="69" customWidth="1"/>
    <col min="11263" max="11263" width="5.44140625" style="69" customWidth="1"/>
    <col min="11264" max="11264" width="9.109375" style="69" customWidth="1"/>
    <col min="11265" max="11265" width="10" style="69" customWidth="1"/>
    <col min="11266" max="11266" width="13.33203125" style="69" customWidth="1"/>
    <col min="11267" max="11267" width="10.6640625" style="69" customWidth="1"/>
    <col min="11268" max="11268" width="8.44140625" style="69" customWidth="1"/>
    <col min="11269" max="11269" width="10.109375" style="69" customWidth="1"/>
    <col min="11270" max="11270" width="12.33203125" style="69" customWidth="1"/>
    <col min="11271" max="11516" width="9.109375" style="69"/>
    <col min="11517" max="11517" width="4.5546875" style="69" customWidth="1"/>
    <col min="11518" max="11518" width="59" style="69" customWidth="1"/>
    <col min="11519" max="11519" width="5.44140625" style="69" customWidth="1"/>
    <col min="11520" max="11520" width="9.109375" style="69" customWidth="1"/>
    <col min="11521" max="11521" width="10" style="69" customWidth="1"/>
    <col min="11522" max="11522" width="13.33203125" style="69" customWidth="1"/>
    <col min="11523" max="11523" width="10.6640625" style="69" customWidth="1"/>
    <col min="11524" max="11524" width="8.44140625" style="69" customWidth="1"/>
    <col min="11525" max="11525" width="10.109375" style="69" customWidth="1"/>
    <col min="11526" max="11526" width="12.33203125" style="69" customWidth="1"/>
    <col min="11527" max="11772" width="9.109375" style="69"/>
    <col min="11773" max="11773" width="4.5546875" style="69" customWidth="1"/>
    <col min="11774" max="11774" width="59" style="69" customWidth="1"/>
    <col min="11775" max="11775" width="5.44140625" style="69" customWidth="1"/>
    <col min="11776" max="11776" width="9.109375" style="69" customWidth="1"/>
    <col min="11777" max="11777" width="10" style="69" customWidth="1"/>
    <col min="11778" max="11778" width="13.33203125" style="69" customWidth="1"/>
    <col min="11779" max="11779" width="10.6640625" style="69" customWidth="1"/>
    <col min="11780" max="11780" width="8.44140625" style="69" customWidth="1"/>
    <col min="11781" max="11781" width="10.109375" style="69" customWidth="1"/>
    <col min="11782" max="11782" width="12.33203125" style="69" customWidth="1"/>
    <col min="11783" max="12028" width="9.109375" style="69"/>
    <col min="12029" max="12029" width="4.5546875" style="69" customWidth="1"/>
    <col min="12030" max="12030" width="59" style="69" customWidth="1"/>
    <col min="12031" max="12031" width="5.44140625" style="69" customWidth="1"/>
    <col min="12032" max="12032" width="9.109375" style="69" customWidth="1"/>
    <col min="12033" max="12033" width="10" style="69" customWidth="1"/>
    <col min="12034" max="12034" width="13.33203125" style="69" customWidth="1"/>
    <col min="12035" max="12035" width="10.6640625" style="69" customWidth="1"/>
    <col min="12036" max="12036" width="8.44140625" style="69" customWidth="1"/>
    <col min="12037" max="12037" width="10.109375" style="69" customWidth="1"/>
    <col min="12038" max="12038" width="12.33203125" style="69" customWidth="1"/>
    <col min="12039" max="12284" width="9.109375" style="69"/>
    <col min="12285" max="12285" width="4.5546875" style="69" customWidth="1"/>
    <col min="12286" max="12286" width="59" style="69" customWidth="1"/>
    <col min="12287" max="12287" width="5.44140625" style="69" customWidth="1"/>
    <col min="12288" max="12288" width="9.109375" style="69" customWidth="1"/>
    <col min="12289" max="12289" width="10" style="69" customWidth="1"/>
    <col min="12290" max="12290" width="13.33203125" style="69" customWidth="1"/>
    <col min="12291" max="12291" width="10.6640625" style="69" customWidth="1"/>
    <col min="12292" max="12292" width="8.44140625" style="69" customWidth="1"/>
    <col min="12293" max="12293" width="10.109375" style="69" customWidth="1"/>
    <col min="12294" max="12294" width="12.33203125" style="69" customWidth="1"/>
    <col min="12295" max="12540" width="9.109375" style="69"/>
    <col min="12541" max="12541" width="4.5546875" style="69" customWidth="1"/>
    <col min="12542" max="12542" width="59" style="69" customWidth="1"/>
    <col min="12543" max="12543" width="5.44140625" style="69" customWidth="1"/>
    <col min="12544" max="12544" width="9.109375" style="69" customWidth="1"/>
    <col min="12545" max="12545" width="10" style="69" customWidth="1"/>
    <col min="12546" max="12546" width="13.33203125" style="69" customWidth="1"/>
    <col min="12547" max="12547" width="10.6640625" style="69" customWidth="1"/>
    <col min="12548" max="12548" width="8.44140625" style="69" customWidth="1"/>
    <col min="12549" max="12549" width="10.109375" style="69" customWidth="1"/>
    <col min="12550" max="12550" width="12.33203125" style="69" customWidth="1"/>
    <col min="12551" max="12796" width="9.109375" style="69"/>
    <col min="12797" max="12797" width="4.5546875" style="69" customWidth="1"/>
    <col min="12798" max="12798" width="59" style="69" customWidth="1"/>
    <col min="12799" max="12799" width="5.44140625" style="69" customWidth="1"/>
    <col min="12800" max="12800" width="9.109375" style="69" customWidth="1"/>
    <col min="12801" max="12801" width="10" style="69" customWidth="1"/>
    <col min="12802" max="12802" width="13.33203125" style="69" customWidth="1"/>
    <col min="12803" max="12803" width="10.6640625" style="69" customWidth="1"/>
    <col min="12804" max="12804" width="8.44140625" style="69" customWidth="1"/>
    <col min="12805" max="12805" width="10.109375" style="69" customWidth="1"/>
    <col min="12806" max="12806" width="12.33203125" style="69" customWidth="1"/>
    <col min="12807" max="13052" width="9.109375" style="69"/>
    <col min="13053" max="13053" width="4.5546875" style="69" customWidth="1"/>
    <col min="13054" max="13054" width="59" style="69" customWidth="1"/>
    <col min="13055" max="13055" width="5.44140625" style="69" customWidth="1"/>
    <col min="13056" max="13056" width="9.109375" style="69" customWidth="1"/>
    <col min="13057" max="13057" width="10" style="69" customWidth="1"/>
    <col min="13058" max="13058" width="13.33203125" style="69" customWidth="1"/>
    <col min="13059" max="13059" width="10.6640625" style="69" customWidth="1"/>
    <col min="13060" max="13060" width="8.44140625" style="69" customWidth="1"/>
    <col min="13061" max="13061" width="10.109375" style="69" customWidth="1"/>
    <col min="13062" max="13062" width="12.33203125" style="69" customWidth="1"/>
    <col min="13063" max="13308" width="9.109375" style="69"/>
    <col min="13309" max="13309" width="4.5546875" style="69" customWidth="1"/>
    <col min="13310" max="13310" width="59" style="69" customWidth="1"/>
    <col min="13311" max="13311" width="5.44140625" style="69" customWidth="1"/>
    <col min="13312" max="13312" width="9.109375" style="69" customWidth="1"/>
    <col min="13313" max="13313" width="10" style="69" customWidth="1"/>
    <col min="13314" max="13314" width="13.33203125" style="69" customWidth="1"/>
    <col min="13315" max="13315" width="10.6640625" style="69" customWidth="1"/>
    <col min="13316" max="13316" width="8.44140625" style="69" customWidth="1"/>
    <col min="13317" max="13317" width="10.109375" style="69" customWidth="1"/>
    <col min="13318" max="13318" width="12.33203125" style="69" customWidth="1"/>
    <col min="13319" max="13564" width="9.109375" style="69"/>
    <col min="13565" max="13565" width="4.5546875" style="69" customWidth="1"/>
    <col min="13566" max="13566" width="59" style="69" customWidth="1"/>
    <col min="13567" max="13567" width="5.44140625" style="69" customWidth="1"/>
    <col min="13568" max="13568" width="9.109375" style="69" customWidth="1"/>
    <col min="13569" max="13569" width="10" style="69" customWidth="1"/>
    <col min="13570" max="13570" width="13.33203125" style="69" customWidth="1"/>
    <col min="13571" max="13571" width="10.6640625" style="69" customWidth="1"/>
    <col min="13572" max="13572" width="8.44140625" style="69" customWidth="1"/>
    <col min="13573" max="13573" width="10.109375" style="69" customWidth="1"/>
    <col min="13574" max="13574" width="12.33203125" style="69" customWidth="1"/>
    <col min="13575" max="13820" width="9.109375" style="69"/>
    <col min="13821" max="13821" width="4.5546875" style="69" customWidth="1"/>
    <col min="13822" max="13822" width="59" style="69" customWidth="1"/>
    <col min="13823" max="13823" width="5.44140625" style="69" customWidth="1"/>
    <col min="13824" max="13824" width="9.109375" style="69" customWidth="1"/>
    <col min="13825" max="13825" width="10" style="69" customWidth="1"/>
    <col min="13826" max="13826" width="13.33203125" style="69" customWidth="1"/>
    <col min="13827" max="13827" width="10.6640625" style="69" customWidth="1"/>
    <col min="13828" max="13828" width="8.44140625" style="69" customWidth="1"/>
    <col min="13829" max="13829" width="10.109375" style="69" customWidth="1"/>
    <col min="13830" max="13830" width="12.33203125" style="69" customWidth="1"/>
    <col min="13831" max="14076" width="9.109375" style="69"/>
    <col min="14077" max="14077" width="4.5546875" style="69" customWidth="1"/>
    <col min="14078" max="14078" width="59" style="69" customWidth="1"/>
    <col min="14079" max="14079" width="5.44140625" style="69" customWidth="1"/>
    <col min="14080" max="14080" width="9.109375" style="69" customWidth="1"/>
    <col min="14081" max="14081" width="10" style="69" customWidth="1"/>
    <col min="14082" max="14082" width="13.33203125" style="69" customWidth="1"/>
    <col min="14083" max="14083" width="10.6640625" style="69" customWidth="1"/>
    <col min="14084" max="14084" width="8.44140625" style="69" customWidth="1"/>
    <col min="14085" max="14085" width="10.109375" style="69" customWidth="1"/>
    <col min="14086" max="14086" width="12.33203125" style="69" customWidth="1"/>
    <col min="14087" max="14332" width="9.109375" style="69"/>
    <col min="14333" max="14333" width="4.5546875" style="69" customWidth="1"/>
    <col min="14334" max="14334" width="59" style="69" customWidth="1"/>
    <col min="14335" max="14335" width="5.44140625" style="69" customWidth="1"/>
    <col min="14336" max="14336" width="9.109375" style="69" customWidth="1"/>
    <col min="14337" max="14337" width="10" style="69" customWidth="1"/>
    <col min="14338" max="14338" width="13.33203125" style="69" customWidth="1"/>
    <col min="14339" max="14339" width="10.6640625" style="69" customWidth="1"/>
    <col min="14340" max="14340" width="8.44140625" style="69" customWidth="1"/>
    <col min="14341" max="14341" width="10.109375" style="69" customWidth="1"/>
    <col min="14342" max="14342" width="12.33203125" style="69" customWidth="1"/>
    <col min="14343" max="14588" width="9.109375" style="69"/>
    <col min="14589" max="14589" width="4.5546875" style="69" customWidth="1"/>
    <col min="14590" max="14590" width="59" style="69" customWidth="1"/>
    <col min="14591" max="14591" width="5.44140625" style="69" customWidth="1"/>
    <col min="14592" max="14592" width="9.109375" style="69" customWidth="1"/>
    <col min="14593" max="14593" width="10" style="69" customWidth="1"/>
    <col min="14594" max="14594" width="13.33203125" style="69" customWidth="1"/>
    <col min="14595" max="14595" width="10.6640625" style="69" customWidth="1"/>
    <col min="14596" max="14596" width="8.44140625" style="69" customWidth="1"/>
    <col min="14597" max="14597" width="10.109375" style="69" customWidth="1"/>
    <col min="14598" max="14598" width="12.33203125" style="69" customWidth="1"/>
    <col min="14599" max="14844" width="9.109375" style="69"/>
    <col min="14845" max="14845" width="4.5546875" style="69" customWidth="1"/>
    <col min="14846" max="14846" width="59" style="69" customWidth="1"/>
    <col min="14847" max="14847" width="5.44140625" style="69" customWidth="1"/>
    <col min="14848" max="14848" width="9.109375" style="69" customWidth="1"/>
    <col min="14849" max="14849" width="10" style="69" customWidth="1"/>
    <col min="14850" max="14850" width="13.33203125" style="69" customWidth="1"/>
    <col min="14851" max="14851" width="10.6640625" style="69" customWidth="1"/>
    <col min="14852" max="14852" width="8.44140625" style="69" customWidth="1"/>
    <col min="14853" max="14853" width="10.109375" style="69" customWidth="1"/>
    <col min="14854" max="14854" width="12.33203125" style="69" customWidth="1"/>
    <col min="14855" max="15100" width="9.109375" style="69"/>
    <col min="15101" max="15101" width="4.5546875" style="69" customWidth="1"/>
    <col min="15102" max="15102" width="59" style="69" customWidth="1"/>
    <col min="15103" max="15103" width="5.44140625" style="69" customWidth="1"/>
    <col min="15104" max="15104" width="9.109375" style="69" customWidth="1"/>
    <col min="15105" max="15105" width="10" style="69" customWidth="1"/>
    <col min="15106" max="15106" width="13.33203125" style="69" customWidth="1"/>
    <col min="15107" max="15107" width="10.6640625" style="69" customWidth="1"/>
    <col min="15108" max="15108" width="8.44140625" style="69" customWidth="1"/>
    <col min="15109" max="15109" width="10.109375" style="69" customWidth="1"/>
    <col min="15110" max="15110" width="12.33203125" style="69" customWidth="1"/>
    <col min="15111" max="15356" width="9.109375" style="69"/>
    <col min="15357" max="15357" width="4.5546875" style="69" customWidth="1"/>
    <col min="15358" max="15358" width="59" style="69" customWidth="1"/>
    <col min="15359" max="15359" width="5.44140625" style="69" customWidth="1"/>
    <col min="15360" max="15360" width="9.109375" style="69" customWidth="1"/>
    <col min="15361" max="15361" width="10" style="69" customWidth="1"/>
    <col min="15362" max="15362" width="13.33203125" style="69" customWidth="1"/>
    <col min="15363" max="15363" width="10.6640625" style="69" customWidth="1"/>
    <col min="15364" max="15364" width="8.44140625" style="69" customWidth="1"/>
    <col min="15365" max="15365" width="10.109375" style="69" customWidth="1"/>
    <col min="15366" max="15366" width="12.33203125" style="69" customWidth="1"/>
    <col min="15367" max="15612" width="9.109375" style="69"/>
    <col min="15613" max="15613" width="4.5546875" style="69" customWidth="1"/>
    <col min="15614" max="15614" width="59" style="69" customWidth="1"/>
    <col min="15615" max="15615" width="5.44140625" style="69" customWidth="1"/>
    <col min="15616" max="15616" width="9.109375" style="69" customWidth="1"/>
    <col min="15617" max="15617" width="10" style="69" customWidth="1"/>
    <col min="15618" max="15618" width="13.33203125" style="69" customWidth="1"/>
    <col min="15619" max="15619" width="10.6640625" style="69" customWidth="1"/>
    <col min="15620" max="15620" width="8.44140625" style="69" customWidth="1"/>
    <col min="15621" max="15621" width="10.109375" style="69" customWidth="1"/>
    <col min="15622" max="15622" width="12.33203125" style="69" customWidth="1"/>
    <col min="15623" max="15868" width="9.109375" style="69"/>
    <col min="15869" max="15869" width="4.5546875" style="69" customWidth="1"/>
    <col min="15870" max="15870" width="59" style="69" customWidth="1"/>
    <col min="15871" max="15871" width="5.44140625" style="69" customWidth="1"/>
    <col min="15872" max="15872" width="9.109375" style="69" customWidth="1"/>
    <col min="15873" max="15873" width="10" style="69" customWidth="1"/>
    <col min="15874" max="15874" width="13.33203125" style="69" customWidth="1"/>
    <col min="15875" max="15875" width="10.6640625" style="69" customWidth="1"/>
    <col min="15876" max="15876" width="8.44140625" style="69" customWidth="1"/>
    <col min="15877" max="15877" width="10.109375" style="69" customWidth="1"/>
    <col min="15878" max="15878" width="12.33203125" style="69" customWidth="1"/>
    <col min="15879" max="16124" width="9.109375" style="69"/>
    <col min="16125" max="16125" width="4.5546875" style="69" customWidth="1"/>
    <col min="16126" max="16126" width="59" style="69" customWidth="1"/>
    <col min="16127" max="16127" width="5.44140625" style="69" customWidth="1"/>
    <col min="16128" max="16128" width="9.109375" style="69" customWidth="1"/>
    <col min="16129" max="16129" width="10" style="69" customWidth="1"/>
    <col min="16130" max="16130" width="13.33203125" style="69" customWidth="1"/>
    <col min="16131" max="16131" width="10.6640625" style="69" customWidth="1"/>
    <col min="16132" max="16132" width="8.44140625" style="69" customWidth="1"/>
    <col min="16133" max="16133" width="10.109375" style="69" customWidth="1"/>
    <col min="16134" max="16134" width="12.33203125" style="69" customWidth="1"/>
    <col min="16135" max="16380" width="9.109375" style="69"/>
    <col min="16381" max="16384" width="9.109375" style="69" customWidth="1"/>
  </cols>
  <sheetData>
    <row r="1" spans="1:241" s="20" customFormat="1">
      <c r="A1" s="383" t="s">
        <v>409</v>
      </c>
      <c r="B1" s="384"/>
      <c r="C1" s="384"/>
      <c r="D1" s="384"/>
      <c r="E1" s="384"/>
    </row>
    <row r="2" spans="1:241" s="20" customFormat="1">
      <c r="A2" s="383" t="s">
        <v>88</v>
      </c>
      <c r="B2" s="384"/>
      <c r="C2" s="384"/>
      <c r="D2" s="384"/>
      <c r="E2" s="384"/>
    </row>
    <row r="3" spans="1:241" s="21" customFormat="1" ht="14.4">
      <c r="A3" s="20"/>
      <c r="B3" s="26"/>
      <c r="C3" s="26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</row>
    <row r="4" spans="1:241" s="21" customFormat="1" ht="14.4">
      <c r="A4" s="25" t="s">
        <v>439</v>
      </c>
      <c r="B4" s="26"/>
      <c r="C4" s="26"/>
      <c r="D4" s="23"/>
      <c r="E4" s="23"/>
      <c r="F4" s="23"/>
      <c r="G4" s="168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</row>
    <row r="5" spans="1:241">
      <c r="A5" s="152"/>
    </row>
    <row r="6" spans="1:241">
      <c r="A6" s="69" t="s">
        <v>351</v>
      </c>
    </row>
    <row r="7" spans="1:241" ht="4.2" customHeight="1"/>
    <row r="8" spans="1:241" s="20" customFormat="1">
      <c r="A8" s="417" t="s">
        <v>352</v>
      </c>
      <c r="B8" s="418"/>
      <c r="C8" s="419" t="s">
        <v>0</v>
      </c>
      <c r="D8" s="419"/>
      <c r="E8" s="419">
        <v>342</v>
      </c>
      <c r="F8" s="420"/>
      <c r="G8" s="168"/>
    </row>
    <row r="9" spans="1:241" s="20" customFormat="1">
      <c r="A9" s="154" t="s">
        <v>353</v>
      </c>
      <c r="B9" s="155"/>
      <c r="C9" s="414" t="s">
        <v>0</v>
      </c>
      <c r="D9" s="414"/>
      <c r="E9" s="415">
        <v>151</v>
      </c>
      <c r="F9" s="416"/>
      <c r="G9" s="68"/>
    </row>
    <row r="10" spans="1:241" s="20" customFormat="1">
      <c r="A10" s="156" t="s">
        <v>354</v>
      </c>
      <c r="B10" s="157"/>
      <c r="C10" s="421" t="s">
        <v>0</v>
      </c>
      <c r="D10" s="421"/>
      <c r="E10" s="422">
        <v>137</v>
      </c>
      <c r="F10" s="423"/>
      <c r="G10" s="68"/>
    </row>
    <row r="11" spans="1:241" s="20" customFormat="1">
      <c r="A11" s="154" t="s">
        <v>355</v>
      </c>
      <c r="B11" s="20" t="s">
        <v>356</v>
      </c>
      <c r="C11" s="68"/>
      <c r="D11" s="68"/>
      <c r="E11" s="415"/>
      <c r="F11" s="416"/>
    </row>
    <row r="12" spans="1:241" s="20" customFormat="1">
      <c r="A12" s="154"/>
      <c r="B12" s="20" t="s">
        <v>357</v>
      </c>
      <c r="C12" s="414" t="s">
        <v>0</v>
      </c>
      <c r="D12" s="414"/>
      <c r="E12" s="415">
        <v>63</v>
      </c>
      <c r="F12" s="416"/>
      <c r="G12" s="68"/>
    </row>
    <row r="13" spans="1:241" s="20" customFormat="1">
      <c r="A13" s="154"/>
      <c r="B13" s="20" t="s">
        <v>358</v>
      </c>
      <c r="C13" s="414" t="s">
        <v>0</v>
      </c>
      <c r="D13" s="414"/>
      <c r="E13" s="415">
        <v>46</v>
      </c>
      <c r="F13" s="416"/>
      <c r="G13" s="68"/>
    </row>
    <row r="14" spans="1:241" s="20" customFormat="1">
      <c r="A14" s="154"/>
      <c r="B14" s="20" t="s">
        <v>359</v>
      </c>
      <c r="C14" s="414" t="s">
        <v>0</v>
      </c>
      <c r="D14" s="414"/>
      <c r="E14" s="415">
        <v>28</v>
      </c>
      <c r="F14" s="416"/>
      <c r="G14" s="68"/>
    </row>
    <row r="15" spans="1:241" s="20" customFormat="1">
      <c r="A15" s="424" t="s">
        <v>360</v>
      </c>
      <c r="B15" s="425"/>
      <c r="C15" s="414" t="s">
        <v>0</v>
      </c>
      <c r="D15" s="414"/>
      <c r="E15" s="414">
        <v>2</v>
      </c>
      <c r="F15" s="426"/>
      <c r="G15" s="68"/>
    </row>
    <row r="16" spans="1:241" s="20" customFormat="1">
      <c r="A16" s="424" t="s">
        <v>361</v>
      </c>
      <c r="B16" s="425"/>
      <c r="C16" s="414" t="s">
        <v>0</v>
      </c>
      <c r="D16" s="414"/>
      <c r="E16" s="414">
        <v>4</v>
      </c>
      <c r="F16" s="426"/>
      <c r="G16" s="168"/>
    </row>
    <row r="17" spans="1:7" s="20" customFormat="1">
      <c r="A17" s="159" t="s">
        <v>362</v>
      </c>
      <c r="B17" s="160"/>
      <c r="C17" s="414" t="s">
        <v>0</v>
      </c>
      <c r="D17" s="414"/>
      <c r="E17" s="414">
        <v>1</v>
      </c>
      <c r="F17" s="426"/>
      <c r="G17" s="168"/>
    </row>
    <row r="18" spans="1:7" s="20" customFormat="1">
      <c r="A18" s="156" t="s">
        <v>363</v>
      </c>
      <c r="B18" s="157"/>
      <c r="C18" s="421" t="s">
        <v>0</v>
      </c>
      <c r="D18" s="421"/>
      <c r="E18" s="421">
        <v>54</v>
      </c>
      <c r="F18" s="427"/>
      <c r="G18" s="168"/>
    </row>
    <row r="19" spans="1:7" s="20" customFormat="1">
      <c r="A19" s="424" t="s">
        <v>364</v>
      </c>
      <c r="B19" s="425"/>
      <c r="C19" s="425"/>
      <c r="D19" s="425"/>
      <c r="E19" s="425"/>
      <c r="F19" s="428"/>
      <c r="G19" s="168"/>
    </row>
    <row r="20" spans="1:7" s="20" customFormat="1">
      <c r="A20" s="429" t="s">
        <v>365</v>
      </c>
      <c r="B20" s="430"/>
      <c r="C20" s="430"/>
      <c r="D20" s="430"/>
      <c r="E20" s="430"/>
      <c r="F20" s="431"/>
      <c r="G20" s="168"/>
    </row>
    <row r="21" spans="1:7" s="20" customFormat="1" ht="14.4">
      <c r="A21" s="161"/>
      <c r="B21" s="155" t="s">
        <v>366</v>
      </c>
      <c r="C21" s="414" t="s">
        <v>0</v>
      </c>
      <c r="D21" s="414"/>
      <c r="E21" s="432">
        <v>7</v>
      </c>
      <c r="F21" s="433"/>
      <c r="G21" s="168"/>
    </row>
    <row r="22" spans="1:7" s="20" customFormat="1" ht="14.4">
      <c r="A22" s="161"/>
      <c r="B22" s="155" t="s">
        <v>367</v>
      </c>
      <c r="C22" s="414" t="s">
        <v>0</v>
      </c>
      <c r="D22" s="414"/>
      <c r="E22" s="432">
        <v>3</v>
      </c>
      <c r="F22" s="433"/>
      <c r="G22" s="168"/>
    </row>
    <row r="23" spans="1:7" s="20" customFormat="1" ht="14.4">
      <c r="A23" s="162"/>
      <c r="B23" s="155" t="s">
        <v>368</v>
      </c>
      <c r="C23" s="414" t="s">
        <v>0</v>
      </c>
      <c r="D23" s="414"/>
      <c r="E23" s="432">
        <v>8</v>
      </c>
      <c r="F23" s="433"/>
      <c r="G23" s="168"/>
    </row>
    <row r="24" spans="1:7" s="20" customFormat="1" ht="14.4">
      <c r="A24" s="162"/>
      <c r="B24" s="155" t="s">
        <v>369</v>
      </c>
      <c r="C24" s="414" t="s">
        <v>0</v>
      </c>
      <c r="D24" s="414"/>
      <c r="E24" s="432">
        <v>14</v>
      </c>
      <c r="F24" s="433"/>
      <c r="G24" s="168"/>
    </row>
    <row r="25" spans="1:7" s="20" customFormat="1" ht="14.4">
      <c r="A25" s="162"/>
      <c r="B25" s="155" t="s">
        <v>370</v>
      </c>
      <c r="C25" s="414" t="s">
        <v>0</v>
      </c>
      <c r="D25" s="414"/>
      <c r="E25" s="432">
        <v>8</v>
      </c>
      <c r="F25" s="433"/>
      <c r="G25" s="168"/>
    </row>
    <row r="26" spans="1:7" s="20" customFormat="1" ht="14.4">
      <c r="A26" s="162"/>
      <c r="B26" s="155" t="s">
        <v>371</v>
      </c>
      <c r="C26" s="414" t="s">
        <v>0</v>
      </c>
      <c r="D26" s="414"/>
      <c r="E26" s="432">
        <v>4</v>
      </c>
      <c r="F26" s="433"/>
      <c r="G26" s="168"/>
    </row>
    <row r="27" spans="1:7" s="20" customFormat="1" ht="14.4">
      <c r="A27" s="162"/>
      <c r="B27" s="155" t="s">
        <v>372</v>
      </c>
      <c r="C27" s="414" t="s">
        <v>0</v>
      </c>
      <c r="D27" s="414"/>
      <c r="E27" s="432">
        <v>5</v>
      </c>
      <c r="F27" s="433"/>
      <c r="G27" s="168"/>
    </row>
    <row r="28" spans="1:7" s="20" customFormat="1" ht="14.4">
      <c r="A28" s="162"/>
      <c r="B28" s="155" t="s">
        <v>373</v>
      </c>
      <c r="C28" s="414" t="s">
        <v>0</v>
      </c>
      <c r="D28" s="414"/>
      <c r="E28" s="432">
        <v>2</v>
      </c>
      <c r="F28" s="433"/>
      <c r="G28" s="168"/>
    </row>
    <row r="29" spans="1:7" s="20" customFormat="1" ht="14.4">
      <c r="A29" s="162"/>
      <c r="B29" s="155" t="s">
        <v>374</v>
      </c>
      <c r="C29" s="414" t="s">
        <v>0</v>
      </c>
      <c r="D29" s="414"/>
      <c r="E29" s="432">
        <v>1</v>
      </c>
      <c r="F29" s="433"/>
      <c r="G29" s="168"/>
    </row>
    <row r="30" spans="1:7" s="20" customFormat="1" ht="14.4">
      <c r="A30" s="162"/>
      <c r="B30" s="155" t="s">
        <v>375</v>
      </c>
      <c r="C30" s="414" t="s">
        <v>0</v>
      </c>
      <c r="D30" s="414"/>
      <c r="E30" s="432">
        <v>2</v>
      </c>
      <c r="F30" s="433"/>
      <c r="G30" s="168"/>
    </row>
    <row r="31" spans="1:7" s="20" customFormat="1" ht="14.4" customHeight="1">
      <c r="A31" s="434" t="s">
        <v>376</v>
      </c>
      <c r="B31" s="435"/>
      <c r="C31" s="421" t="s">
        <v>10</v>
      </c>
      <c r="D31" s="421"/>
      <c r="E31" s="436">
        <v>41</v>
      </c>
      <c r="F31" s="437"/>
      <c r="G31" s="168"/>
    </row>
    <row r="32" spans="1:7" s="20" customFormat="1" ht="14.4">
      <c r="A32" s="434" t="s">
        <v>377</v>
      </c>
      <c r="B32" s="383"/>
      <c r="C32" s="421" t="s">
        <v>378</v>
      </c>
      <c r="D32" s="421"/>
      <c r="E32" s="438" t="s">
        <v>379</v>
      </c>
      <c r="F32" s="439"/>
      <c r="G32" s="168"/>
    </row>
    <row r="33" spans="1:243" s="20" customFormat="1" ht="14.4">
      <c r="A33" s="440" t="s">
        <v>355</v>
      </c>
      <c r="B33" s="441"/>
      <c r="C33" s="421"/>
      <c r="D33" s="421"/>
      <c r="E33" s="442"/>
      <c r="F33" s="443"/>
      <c r="G33" s="168"/>
    </row>
    <row r="34" spans="1:243" s="20" customFormat="1">
      <c r="A34" s="163"/>
      <c r="B34" s="164" t="s">
        <v>380</v>
      </c>
      <c r="C34" s="414" t="s">
        <v>378</v>
      </c>
      <c r="D34" s="414"/>
      <c r="E34" s="442" t="s">
        <v>381</v>
      </c>
      <c r="F34" s="444"/>
      <c r="G34" s="168"/>
    </row>
    <row r="35" spans="1:243" s="20" customFormat="1">
      <c r="A35" s="163"/>
      <c r="B35" s="164" t="s">
        <v>382</v>
      </c>
      <c r="C35" s="414" t="s">
        <v>378</v>
      </c>
      <c r="D35" s="414"/>
      <c r="E35" s="442" t="s">
        <v>383</v>
      </c>
      <c r="F35" s="444"/>
      <c r="G35" s="168"/>
    </row>
    <row r="36" spans="1:243" s="20" customFormat="1">
      <c r="A36" s="163"/>
      <c r="B36" s="164" t="s">
        <v>384</v>
      </c>
      <c r="C36" s="414" t="s">
        <v>378</v>
      </c>
      <c r="D36" s="414"/>
      <c r="E36" s="442" t="s">
        <v>385</v>
      </c>
      <c r="F36" s="444"/>
      <c r="G36" s="228"/>
    </row>
    <row r="37" spans="1:243" s="20" customFormat="1" ht="14.4">
      <c r="A37" s="440" t="s">
        <v>355</v>
      </c>
      <c r="B37" s="441"/>
      <c r="C37" s="421"/>
      <c r="D37" s="421"/>
      <c r="E37" s="442"/>
      <c r="F37" s="443"/>
      <c r="G37" s="168"/>
    </row>
    <row r="38" spans="1:243" s="20" customFormat="1" ht="27.6">
      <c r="A38" s="163"/>
      <c r="B38" s="164" t="s">
        <v>386</v>
      </c>
      <c r="C38" s="432" t="s">
        <v>10</v>
      </c>
      <c r="D38" s="432"/>
      <c r="E38" s="432">
        <v>1341</v>
      </c>
      <c r="F38" s="433"/>
      <c r="G38" s="168"/>
    </row>
    <row r="39" spans="1:243" s="20" customFormat="1" ht="14.4">
      <c r="A39" s="161"/>
      <c r="B39" s="165" t="s">
        <v>387</v>
      </c>
      <c r="C39" s="414" t="s">
        <v>0</v>
      </c>
      <c r="D39" s="414"/>
      <c r="E39" s="432">
        <v>5</v>
      </c>
      <c r="F39" s="433"/>
      <c r="G39" s="168"/>
    </row>
    <row r="40" spans="1:243" s="20" customFormat="1" ht="14.4">
      <c r="A40" s="161"/>
      <c r="B40" s="165" t="s">
        <v>388</v>
      </c>
      <c r="C40" s="414" t="s">
        <v>0</v>
      </c>
      <c r="D40" s="414"/>
      <c r="E40" s="432">
        <v>1</v>
      </c>
      <c r="F40" s="433"/>
      <c r="G40" s="168"/>
    </row>
    <row r="41" spans="1:243" s="20" customFormat="1" ht="15.75" customHeight="1">
      <c r="A41" s="166"/>
      <c r="B41" s="167" t="s">
        <v>389</v>
      </c>
      <c r="C41" s="449" t="s">
        <v>0</v>
      </c>
      <c r="D41" s="449"/>
      <c r="E41" s="450">
        <v>1</v>
      </c>
      <c r="F41" s="451"/>
      <c r="G41" s="168"/>
    </row>
    <row r="42" spans="1:243" s="20" customFormat="1" ht="14.4">
      <c r="A42" s="161"/>
      <c r="B42" s="165"/>
      <c r="C42" s="68"/>
      <c r="D42" s="68"/>
      <c r="E42" s="168"/>
      <c r="F42" s="169"/>
      <c r="G42" s="168"/>
    </row>
    <row r="43" spans="1:243" s="20" customFormat="1" ht="14.4">
      <c r="A43" s="165"/>
      <c r="B43" s="165"/>
      <c r="C43" s="68"/>
      <c r="D43" s="68"/>
      <c r="E43" s="168"/>
      <c r="F43" s="170"/>
      <c r="G43" s="168"/>
    </row>
    <row r="44" spans="1:243">
      <c r="A44" s="23" t="s">
        <v>390</v>
      </c>
      <c r="B44" s="58"/>
      <c r="C44" s="58"/>
      <c r="D44" s="58"/>
      <c r="E44" s="58"/>
      <c r="F44" s="58"/>
    </row>
    <row r="45" spans="1:243">
      <c r="A45" s="23"/>
      <c r="B45" s="58"/>
      <c r="C45" s="58"/>
      <c r="D45" s="58"/>
      <c r="E45" s="58"/>
      <c r="F45" s="58"/>
    </row>
    <row r="46" spans="1:243" s="153" customFormat="1" ht="48.75" customHeight="1">
      <c r="A46" s="408" t="s">
        <v>440</v>
      </c>
      <c r="B46" s="408"/>
      <c r="C46" s="408"/>
      <c r="D46" s="408"/>
      <c r="E46" s="408"/>
      <c r="F46" s="408"/>
      <c r="G46" s="229"/>
      <c r="H46" s="432"/>
      <c r="I46" s="445"/>
    </row>
    <row r="47" spans="1:243" s="58" customFormat="1">
      <c r="B47" s="99"/>
      <c r="C47" s="70"/>
      <c r="D47" s="70"/>
      <c r="E47" s="70"/>
      <c r="F47" s="70"/>
      <c r="G47" s="70"/>
    </row>
    <row r="48" spans="1:243" ht="14.4">
      <c r="A48" s="80" t="s">
        <v>13</v>
      </c>
      <c r="B48" s="80" t="s">
        <v>14</v>
      </c>
      <c r="C48" s="80" t="s">
        <v>15</v>
      </c>
      <c r="D48" s="80" t="s">
        <v>16</v>
      </c>
      <c r="E48" s="202" t="s">
        <v>17</v>
      </c>
      <c r="F48" s="80" t="s">
        <v>18</v>
      </c>
      <c r="G48" s="38"/>
      <c r="H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</row>
    <row r="49" spans="1:7" s="99" customFormat="1">
      <c r="A49" s="171"/>
      <c r="B49" s="172" t="s">
        <v>391</v>
      </c>
      <c r="C49" s="59"/>
      <c r="D49" s="59"/>
      <c r="E49" s="94"/>
      <c r="F49" s="173"/>
      <c r="G49" s="230"/>
    </row>
    <row r="50" spans="1:7" s="58" customFormat="1">
      <c r="A50" s="128">
        <v>1</v>
      </c>
      <c r="B50" s="173" t="s">
        <v>357</v>
      </c>
      <c r="C50" s="128" t="s">
        <v>0</v>
      </c>
      <c r="D50" s="174">
        <v>65</v>
      </c>
      <c r="E50" s="175">
        <v>1850</v>
      </c>
      <c r="F50" s="176">
        <f t="shared" ref="F50:F56" si="0">PRODUCT(D50:E50)</f>
        <v>120250</v>
      </c>
      <c r="G50" s="70"/>
    </row>
    <row r="51" spans="1:7" s="58" customFormat="1">
      <c r="A51" s="128">
        <v>2</v>
      </c>
      <c r="B51" s="173" t="s">
        <v>358</v>
      </c>
      <c r="C51" s="128" t="s">
        <v>0</v>
      </c>
      <c r="D51" s="174">
        <f>SUM(E13)</f>
        <v>46</v>
      </c>
      <c r="E51" s="175">
        <v>4200</v>
      </c>
      <c r="F51" s="176">
        <f t="shared" si="0"/>
        <v>193200</v>
      </c>
      <c r="G51" s="70"/>
    </row>
    <row r="52" spans="1:7" s="58" customFormat="1">
      <c r="A52" s="128">
        <v>3</v>
      </c>
      <c r="B52" s="173" t="s">
        <v>359</v>
      </c>
      <c r="C52" s="128" t="s">
        <v>0</v>
      </c>
      <c r="D52" s="174">
        <f>SUM(E14)</f>
        <v>28</v>
      </c>
      <c r="E52" s="175">
        <v>8100</v>
      </c>
      <c r="F52" s="176">
        <f t="shared" si="0"/>
        <v>226800</v>
      </c>
      <c r="G52" s="70"/>
    </row>
    <row r="53" spans="1:7" s="58" customFormat="1">
      <c r="A53" s="128">
        <v>4</v>
      </c>
      <c r="B53" s="173" t="s">
        <v>392</v>
      </c>
      <c r="C53" s="128" t="s">
        <v>0</v>
      </c>
      <c r="D53" s="174">
        <f>SUM(E15)</f>
        <v>2</v>
      </c>
      <c r="E53" s="175">
        <v>850</v>
      </c>
      <c r="F53" s="176">
        <f t="shared" si="0"/>
        <v>1700</v>
      </c>
      <c r="G53" s="70"/>
    </row>
    <row r="54" spans="1:7" s="58" customFormat="1">
      <c r="A54" s="128">
        <v>5</v>
      </c>
      <c r="B54" s="173" t="s">
        <v>438</v>
      </c>
      <c r="C54" s="128" t="s">
        <v>0</v>
      </c>
      <c r="D54" s="174">
        <f>SUM(E16)</f>
        <v>4</v>
      </c>
      <c r="E54" s="175">
        <v>260</v>
      </c>
      <c r="F54" s="176">
        <f t="shared" si="0"/>
        <v>1040</v>
      </c>
      <c r="G54" s="70"/>
    </row>
    <row r="55" spans="1:7" s="58" customFormat="1" ht="27.6">
      <c r="A55" s="128">
        <v>6</v>
      </c>
      <c r="B55" s="173" t="s">
        <v>441</v>
      </c>
      <c r="C55" s="128" t="s">
        <v>0</v>
      </c>
      <c r="D55" s="174">
        <v>1</v>
      </c>
      <c r="E55" s="175">
        <v>8400</v>
      </c>
      <c r="F55" s="176">
        <f t="shared" si="0"/>
        <v>8400</v>
      </c>
      <c r="G55" s="70"/>
    </row>
    <row r="56" spans="1:7" s="99" customFormat="1" ht="27.6">
      <c r="A56" s="128">
        <v>7</v>
      </c>
      <c r="B56" s="173" t="s">
        <v>393</v>
      </c>
      <c r="C56" s="59" t="s">
        <v>0</v>
      </c>
      <c r="D56" s="177">
        <f>SUM(D50:D52)</f>
        <v>139</v>
      </c>
      <c r="E56" s="94">
        <v>750</v>
      </c>
      <c r="F56" s="176">
        <f t="shared" si="0"/>
        <v>104250</v>
      </c>
      <c r="G56" s="230"/>
    </row>
    <row r="57" spans="1:7" s="181" customFormat="1">
      <c r="A57" s="135"/>
      <c r="B57" s="172" t="s">
        <v>394</v>
      </c>
      <c r="C57" s="134"/>
      <c r="D57" s="178"/>
      <c r="E57" s="179"/>
      <c r="F57" s="180">
        <f>SUM(F50:F56)</f>
        <v>655640</v>
      </c>
      <c r="G57" s="231"/>
    </row>
    <row r="58" spans="1:7" s="58" customFormat="1">
      <c r="A58" s="182"/>
      <c r="B58" s="183"/>
      <c r="C58" s="183"/>
      <c r="D58" s="183"/>
      <c r="E58" s="183"/>
      <c r="F58" s="183"/>
      <c r="G58" s="70"/>
    </row>
    <row r="59" spans="1:7" s="58" customFormat="1" ht="14.4">
      <c r="A59" s="99"/>
      <c r="B59" s="446" t="s">
        <v>395</v>
      </c>
      <c r="C59" s="447"/>
      <c r="D59" s="447"/>
      <c r="E59" s="447"/>
      <c r="F59" s="447"/>
      <c r="G59" s="70"/>
    </row>
    <row r="60" spans="1:7" s="58" customFormat="1" ht="27.6">
      <c r="A60" s="128">
        <v>1</v>
      </c>
      <c r="B60" s="173" t="s">
        <v>396</v>
      </c>
      <c r="C60" s="128" t="s">
        <v>0</v>
      </c>
      <c r="D60" s="174">
        <v>12</v>
      </c>
      <c r="E60" s="175">
        <v>1880</v>
      </c>
      <c r="F60" s="176">
        <f t="shared" ref="F60:F69" si="1">PRODUCT(D60:E60)</f>
        <v>22560</v>
      </c>
      <c r="G60" s="70"/>
    </row>
    <row r="61" spans="1:7" s="58" customFormat="1" ht="27.6">
      <c r="A61" s="128">
        <v>2</v>
      </c>
      <c r="B61" s="173" t="s">
        <v>397</v>
      </c>
      <c r="C61" s="128" t="s">
        <v>0</v>
      </c>
      <c r="D61" s="174">
        <v>4</v>
      </c>
      <c r="E61" s="175">
        <v>2470</v>
      </c>
      <c r="F61" s="176">
        <f t="shared" si="1"/>
        <v>9880</v>
      </c>
      <c r="G61" s="70"/>
    </row>
    <row r="62" spans="1:7" s="58" customFormat="1" ht="27.6">
      <c r="A62" s="128">
        <v>3</v>
      </c>
      <c r="B62" s="173" t="s">
        <v>398</v>
      </c>
      <c r="C62" s="128" t="s">
        <v>0</v>
      </c>
      <c r="D62" s="174">
        <v>8</v>
      </c>
      <c r="E62" s="175">
        <v>3980</v>
      </c>
      <c r="F62" s="176">
        <f t="shared" si="1"/>
        <v>31840</v>
      </c>
      <c r="G62" s="70"/>
    </row>
    <row r="63" spans="1:7" s="58" customFormat="1" ht="27.6">
      <c r="A63" s="128">
        <v>4</v>
      </c>
      <c r="B63" s="173" t="s">
        <v>399</v>
      </c>
      <c r="C63" s="128" t="s">
        <v>0</v>
      </c>
      <c r="D63" s="174">
        <v>14</v>
      </c>
      <c r="E63" s="175">
        <v>6430</v>
      </c>
      <c r="F63" s="176">
        <f t="shared" si="1"/>
        <v>90020</v>
      </c>
      <c r="G63" s="70"/>
    </row>
    <row r="64" spans="1:7" s="58" customFormat="1" ht="27.6">
      <c r="A64" s="128">
        <v>5</v>
      </c>
      <c r="B64" s="173" t="s">
        <v>400</v>
      </c>
      <c r="C64" s="128" t="s">
        <v>0</v>
      </c>
      <c r="D64" s="174">
        <v>8</v>
      </c>
      <c r="E64" s="175">
        <v>8070</v>
      </c>
      <c r="F64" s="176">
        <f t="shared" si="1"/>
        <v>64560</v>
      </c>
      <c r="G64" s="70"/>
    </row>
    <row r="65" spans="1:7" s="58" customFormat="1" ht="27.6">
      <c r="A65" s="128">
        <v>6</v>
      </c>
      <c r="B65" s="173" t="s">
        <v>437</v>
      </c>
      <c r="C65" s="128" t="s">
        <v>0</v>
      </c>
      <c r="D65" s="174">
        <v>4</v>
      </c>
      <c r="E65" s="175">
        <v>9950</v>
      </c>
      <c r="F65" s="176">
        <f t="shared" ref="F65" si="2">PRODUCT(D65:E65)</f>
        <v>39800</v>
      </c>
      <c r="G65" s="70"/>
    </row>
    <row r="66" spans="1:7" s="58" customFormat="1" ht="27.6">
      <c r="A66" s="128">
        <v>7</v>
      </c>
      <c r="B66" s="95" t="s">
        <v>401</v>
      </c>
      <c r="C66" s="128" t="s">
        <v>0</v>
      </c>
      <c r="D66" s="174">
        <v>5</v>
      </c>
      <c r="E66" s="175">
        <v>10900</v>
      </c>
      <c r="F66" s="176">
        <f t="shared" si="1"/>
        <v>54500</v>
      </c>
      <c r="G66" s="70"/>
    </row>
    <row r="67" spans="1:7" s="58" customFormat="1" ht="27.6">
      <c r="A67" s="128">
        <v>8</v>
      </c>
      <c r="B67" s="95" t="s">
        <v>402</v>
      </c>
      <c r="C67" s="128" t="s">
        <v>0</v>
      </c>
      <c r="D67" s="174">
        <v>2</v>
      </c>
      <c r="E67" s="175">
        <v>12100</v>
      </c>
      <c r="F67" s="176">
        <f t="shared" si="1"/>
        <v>24200</v>
      </c>
      <c r="G67" s="70"/>
    </row>
    <row r="68" spans="1:7" s="58" customFormat="1" ht="27.6">
      <c r="A68" s="128">
        <v>9</v>
      </c>
      <c r="B68" s="95" t="s">
        <v>403</v>
      </c>
      <c r="C68" s="128" t="s">
        <v>0</v>
      </c>
      <c r="D68" s="174">
        <f>SUM(E29)</f>
        <v>1</v>
      </c>
      <c r="E68" s="175">
        <v>18900</v>
      </c>
      <c r="F68" s="176">
        <f t="shared" si="1"/>
        <v>18900</v>
      </c>
      <c r="G68" s="70"/>
    </row>
    <row r="69" spans="1:7" s="58" customFormat="1" ht="28.2" customHeight="1">
      <c r="A69" s="128">
        <v>10</v>
      </c>
      <c r="B69" s="95" t="s">
        <v>404</v>
      </c>
      <c r="C69" s="128" t="s">
        <v>0</v>
      </c>
      <c r="D69" s="174">
        <f>SUM(E30)</f>
        <v>2</v>
      </c>
      <c r="E69" s="175">
        <v>21650</v>
      </c>
      <c r="F69" s="176">
        <f t="shared" si="1"/>
        <v>43300</v>
      </c>
      <c r="G69" s="70"/>
    </row>
    <row r="70" spans="1:7" s="58" customFormat="1" ht="27.6">
      <c r="A70" s="128">
        <v>11</v>
      </c>
      <c r="B70" s="173" t="s">
        <v>405</v>
      </c>
      <c r="C70" s="128" t="s">
        <v>10</v>
      </c>
      <c r="D70" s="174">
        <f>SUM(E38)</f>
        <v>1341</v>
      </c>
      <c r="E70" s="175">
        <v>195</v>
      </c>
      <c r="F70" s="176">
        <f>PRODUCT(D70:E70)</f>
        <v>261495</v>
      </c>
      <c r="G70" s="70"/>
    </row>
    <row r="71" spans="1:7" s="58" customFormat="1">
      <c r="A71" s="128">
        <v>12</v>
      </c>
      <c r="B71" s="173" t="s">
        <v>442</v>
      </c>
      <c r="C71" s="128" t="s">
        <v>10</v>
      </c>
      <c r="D71" s="174">
        <v>41</v>
      </c>
      <c r="E71" s="175">
        <v>2650</v>
      </c>
      <c r="F71" s="176">
        <f t="shared" ref="F71:F74" si="3">PRODUCT(D71:E71)</f>
        <v>108650</v>
      </c>
      <c r="G71" s="70"/>
    </row>
    <row r="72" spans="1:7" s="58" customFormat="1" ht="16.2" customHeight="1">
      <c r="A72" s="128">
        <v>13</v>
      </c>
      <c r="B72" s="173" t="s">
        <v>406</v>
      </c>
      <c r="C72" s="128" t="s">
        <v>10</v>
      </c>
      <c r="D72" s="174">
        <v>101</v>
      </c>
      <c r="E72" s="175">
        <v>350</v>
      </c>
      <c r="F72" s="176">
        <f t="shared" si="3"/>
        <v>35350</v>
      </c>
      <c r="G72" s="232"/>
    </row>
    <row r="73" spans="1:7" s="99" customFormat="1" ht="28.95" customHeight="1">
      <c r="A73" s="128">
        <v>14</v>
      </c>
      <c r="B73" s="173" t="s">
        <v>393</v>
      </c>
      <c r="C73" s="59" t="s">
        <v>0</v>
      </c>
      <c r="D73" s="177">
        <f>SUM(D60:D69)</f>
        <v>60</v>
      </c>
      <c r="E73" s="94">
        <v>750</v>
      </c>
      <c r="F73" s="176">
        <f t="shared" si="3"/>
        <v>45000</v>
      </c>
      <c r="G73" s="230"/>
    </row>
    <row r="74" spans="1:7" s="99" customFormat="1">
      <c r="A74" s="128">
        <v>15</v>
      </c>
      <c r="B74" s="184" t="s">
        <v>407</v>
      </c>
      <c r="C74" s="59" t="s">
        <v>0</v>
      </c>
      <c r="D74" s="177">
        <f>SUM(D61:D69)</f>
        <v>48</v>
      </c>
      <c r="E74" s="94">
        <v>950</v>
      </c>
      <c r="F74" s="176">
        <f t="shared" si="3"/>
        <v>45600</v>
      </c>
      <c r="G74" s="230"/>
    </row>
    <row r="75" spans="1:7" s="181" customFormat="1">
      <c r="A75" s="185"/>
      <c r="B75" s="186" t="s">
        <v>408</v>
      </c>
      <c r="C75" s="187"/>
      <c r="D75" s="188"/>
      <c r="E75" s="448">
        <f>SUM(F60:F74)</f>
        <v>895655</v>
      </c>
      <c r="F75" s="448"/>
      <c r="G75" s="231"/>
    </row>
  </sheetData>
  <mergeCells count="78">
    <mergeCell ref="B59:F59"/>
    <mergeCell ref="E75:F75"/>
    <mergeCell ref="C41:D41"/>
    <mergeCell ref="E41:F41"/>
    <mergeCell ref="A46:F46"/>
    <mergeCell ref="E37:F37"/>
    <mergeCell ref="H46:I46"/>
    <mergeCell ref="C39:D39"/>
    <mergeCell ref="E39:F39"/>
    <mergeCell ref="C40:D40"/>
    <mergeCell ref="E40:F40"/>
    <mergeCell ref="A32:B32"/>
    <mergeCell ref="C32:D32"/>
    <mergeCell ref="E32:F32"/>
    <mergeCell ref="C38:D38"/>
    <mergeCell ref="E38:F38"/>
    <mergeCell ref="A33:B33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C30:D30"/>
    <mergeCell ref="E30:F30"/>
    <mergeCell ref="A31:B31"/>
    <mergeCell ref="C31:D31"/>
    <mergeCell ref="E31:F31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2:D22"/>
    <mergeCell ref="E22:F22"/>
    <mergeCell ref="C21:D21"/>
    <mergeCell ref="E21:F21"/>
    <mergeCell ref="C23:D23"/>
    <mergeCell ref="E23:F23"/>
    <mergeCell ref="C18:D18"/>
    <mergeCell ref="E18:F18"/>
    <mergeCell ref="A19:F19"/>
    <mergeCell ref="A20:F20"/>
    <mergeCell ref="A16:B16"/>
    <mergeCell ref="C16:D16"/>
    <mergeCell ref="E16:F16"/>
    <mergeCell ref="C17:D17"/>
    <mergeCell ref="E17:F17"/>
    <mergeCell ref="C13:D13"/>
    <mergeCell ref="E13:F13"/>
    <mergeCell ref="C14:D14"/>
    <mergeCell ref="E14:F14"/>
    <mergeCell ref="A15:B15"/>
    <mergeCell ref="C15:D15"/>
    <mergeCell ref="E15:F15"/>
    <mergeCell ref="C12:D12"/>
    <mergeCell ref="E12:F12"/>
    <mergeCell ref="A1:E1"/>
    <mergeCell ref="A2:E2"/>
    <mergeCell ref="A8:B8"/>
    <mergeCell ref="C8:D8"/>
    <mergeCell ref="E8:F8"/>
    <mergeCell ref="C9:D9"/>
    <mergeCell ref="E9:F9"/>
    <mergeCell ref="C10:D10"/>
    <mergeCell ref="E10:F10"/>
    <mergeCell ref="E11:F1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O150"/>
  <sheetViews>
    <sheetView topLeftCell="A123" zoomScaleNormal="100" workbookViewId="0">
      <selection activeCell="D154" sqref="D154"/>
    </sheetView>
  </sheetViews>
  <sheetFormatPr defaultRowHeight="14.4"/>
  <cols>
    <col min="1" max="1" width="5.33203125" style="21" customWidth="1"/>
    <col min="2" max="2" width="52" style="21" customWidth="1"/>
    <col min="3" max="3" width="6" style="21" customWidth="1"/>
    <col min="4" max="4" width="11.109375" style="21" customWidth="1"/>
    <col min="5" max="5" width="10.109375" style="21" customWidth="1"/>
    <col min="6" max="6" width="15.5546875" style="21" customWidth="1"/>
    <col min="7" max="8" width="9.109375" style="21"/>
    <col min="9" max="9" width="20.44140625" style="21" customWidth="1"/>
    <col min="10" max="10" width="22.109375" style="21" customWidth="1"/>
    <col min="11" max="256" width="9.109375" style="21"/>
    <col min="257" max="257" width="5.33203125" style="21" customWidth="1"/>
    <col min="258" max="258" width="48.88671875" style="21" customWidth="1"/>
    <col min="259" max="259" width="6" style="21" customWidth="1"/>
    <col min="260" max="260" width="11.109375" style="21" customWidth="1"/>
    <col min="261" max="261" width="10.109375" style="21" customWidth="1"/>
    <col min="262" max="262" width="15.5546875" style="21" customWidth="1"/>
    <col min="263" max="264" width="9.109375" style="21"/>
    <col min="265" max="265" width="20.44140625" style="21" customWidth="1"/>
    <col min="266" max="266" width="22.109375" style="21" customWidth="1"/>
    <col min="267" max="512" width="9.109375" style="21"/>
    <col min="513" max="513" width="5.33203125" style="21" customWidth="1"/>
    <col min="514" max="514" width="48.88671875" style="21" customWidth="1"/>
    <col min="515" max="515" width="6" style="21" customWidth="1"/>
    <col min="516" max="516" width="11.109375" style="21" customWidth="1"/>
    <col min="517" max="517" width="10.109375" style="21" customWidth="1"/>
    <col min="518" max="518" width="15.5546875" style="21" customWidth="1"/>
    <col min="519" max="520" width="9.109375" style="21"/>
    <col min="521" max="521" width="20.44140625" style="21" customWidth="1"/>
    <col min="522" max="522" width="22.109375" style="21" customWidth="1"/>
    <col min="523" max="768" width="9.109375" style="21"/>
    <col min="769" max="769" width="5.33203125" style="21" customWidth="1"/>
    <col min="770" max="770" width="48.88671875" style="21" customWidth="1"/>
    <col min="771" max="771" width="6" style="21" customWidth="1"/>
    <col min="772" max="772" width="11.109375" style="21" customWidth="1"/>
    <col min="773" max="773" width="10.109375" style="21" customWidth="1"/>
    <col min="774" max="774" width="15.5546875" style="21" customWidth="1"/>
    <col min="775" max="776" width="9.109375" style="21"/>
    <col min="777" max="777" width="20.44140625" style="21" customWidth="1"/>
    <col min="778" max="778" width="22.109375" style="21" customWidth="1"/>
    <col min="779" max="1024" width="9.109375" style="21"/>
    <col min="1025" max="1025" width="5.33203125" style="21" customWidth="1"/>
    <col min="1026" max="1026" width="48.88671875" style="21" customWidth="1"/>
    <col min="1027" max="1027" width="6" style="21" customWidth="1"/>
    <col min="1028" max="1028" width="11.109375" style="21" customWidth="1"/>
    <col min="1029" max="1029" width="10.109375" style="21" customWidth="1"/>
    <col min="1030" max="1030" width="15.5546875" style="21" customWidth="1"/>
    <col min="1031" max="1032" width="9.109375" style="21"/>
    <col min="1033" max="1033" width="20.44140625" style="21" customWidth="1"/>
    <col min="1034" max="1034" width="22.109375" style="21" customWidth="1"/>
    <col min="1035" max="1280" width="9.109375" style="21"/>
    <col min="1281" max="1281" width="5.33203125" style="21" customWidth="1"/>
    <col min="1282" max="1282" width="48.88671875" style="21" customWidth="1"/>
    <col min="1283" max="1283" width="6" style="21" customWidth="1"/>
    <col min="1284" max="1284" width="11.109375" style="21" customWidth="1"/>
    <col min="1285" max="1285" width="10.109375" style="21" customWidth="1"/>
    <col min="1286" max="1286" width="15.5546875" style="21" customWidth="1"/>
    <col min="1287" max="1288" width="9.109375" style="21"/>
    <col min="1289" max="1289" width="20.44140625" style="21" customWidth="1"/>
    <col min="1290" max="1290" width="22.109375" style="21" customWidth="1"/>
    <col min="1291" max="1536" width="9.109375" style="21"/>
    <col min="1537" max="1537" width="5.33203125" style="21" customWidth="1"/>
    <col min="1538" max="1538" width="48.88671875" style="21" customWidth="1"/>
    <col min="1539" max="1539" width="6" style="21" customWidth="1"/>
    <col min="1540" max="1540" width="11.109375" style="21" customWidth="1"/>
    <col min="1541" max="1541" width="10.109375" style="21" customWidth="1"/>
    <col min="1542" max="1542" width="15.5546875" style="21" customWidth="1"/>
    <col min="1543" max="1544" width="9.109375" style="21"/>
    <col min="1545" max="1545" width="20.44140625" style="21" customWidth="1"/>
    <col min="1546" max="1546" width="22.109375" style="21" customWidth="1"/>
    <col min="1547" max="1792" width="9.109375" style="21"/>
    <col min="1793" max="1793" width="5.33203125" style="21" customWidth="1"/>
    <col min="1794" max="1794" width="48.88671875" style="21" customWidth="1"/>
    <col min="1795" max="1795" width="6" style="21" customWidth="1"/>
    <col min="1796" max="1796" width="11.109375" style="21" customWidth="1"/>
    <col min="1797" max="1797" width="10.109375" style="21" customWidth="1"/>
    <col min="1798" max="1798" width="15.5546875" style="21" customWidth="1"/>
    <col min="1799" max="1800" width="9.109375" style="21"/>
    <col min="1801" max="1801" width="20.44140625" style="21" customWidth="1"/>
    <col min="1802" max="1802" width="22.109375" style="21" customWidth="1"/>
    <col min="1803" max="2048" width="9.109375" style="21"/>
    <col min="2049" max="2049" width="5.33203125" style="21" customWidth="1"/>
    <col min="2050" max="2050" width="48.88671875" style="21" customWidth="1"/>
    <col min="2051" max="2051" width="6" style="21" customWidth="1"/>
    <col min="2052" max="2052" width="11.109375" style="21" customWidth="1"/>
    <col min="2053" max="2053" width="10.109375" style="21" customWidth="1"/>
    <col min="2054" max="2054" width="15.5546875" style="21" customWidth="1"/>
    <col min="2055" max="2056" width="9.109375" style="21"/>
    <col min="2057" max="2057" width="20.44140625" style="21" customWidth="1"/>
    <col min="2058" max="2058" width="22.109375" style="21" customWidth="1"/>
    <col min="2059" max="2304" width="9.109375" style="21"/>
    <col min="2305" max="2305" width="5.33203125" style="21" customWidth="1"/>
    <col min="2306" max="2306" width="48.88671875" style="21" customWidth="1"/>
    <col min="2307" max="2307" width="6" style="21" customWidth="1"/>
    <col min="2308" max="2308" width="11.109375" style="21" customWidth="1"/>
    <col min="2309" max="2309" width="10.109375" style="21" customWidth="1"/>
    <col min="2310" max="2310" width="15.5546875" style="21" customWidth="1"/>
    <col min="2311" max="2312" width="9.109375" style="21"/>
    <col min="2313" max="2313" width="20.44140625" style="21" customWidth="1"/>
    <col min="2314" max="2314" width="22.109375" style="21" customWidth="1"/>
    <col min="2315" max="2560" width="9.109375" style="21"/>
    <col min="2561" max="2561" width="5.33203125" style="21" customWidth="1"/>
    <col min="2562" max="2562" width="48.88671875" style="21" customWidth="1"/>
    <col min="2563" max="2563" width="6" style="21" customWidth="1"/>
    <col min="2564" max="2564" width="11.109375" style="21" customWidth="1"/>
    <col min="2565" max="2565" width="10.109375" style="21" customWidth="1"/>
    <col min="2566" max="2566" width="15.5546875" style="21" customWidth="1"/>
    <col min="2567" max="2568" width="9.109375" style="21"/>
    <col min="2569" max="2569" width="20.44140625" style="21" customWidth="1"/>
    <col min="2570" max="2570" width="22.109375" style="21" customWidth="1"/>
    <col min="2571" max="2816" width="9.109375" style="21"/>
    <col min="2817" max="2817" width="5.33203125" style="21" customWidth="1"/>
    <col min="2818" max="2818" width="48.88671875" style="21" customWidth="1"/>
    <col min="2819" max="2819" width="6" style="21" customWidth="1"/>
    <col min="2820" max="2820" width="11.109375" style="21" customWidth="1"/>
    <col min="2821" max="2821" width="10.109375" style="21" customWidth="1"/>
    <col min="2822" max="2822" width="15.5546875" style="21" customWidth="1"/>
    <col min="2823" max="2824" width="9.109375" style="21"/>
    <col min="2825" max="2825" width="20.44140625" style="21" customWidth="1"/>
    <col min="2826" max="2826" width="22.109375" style="21" customWidth="1"/>
    <col min="2827" max="3072" width="9.109375" style="21"/>
    <col min="3073" max="3073" width="5.33203125" style="21" customWidth="1"/>
    <col min="3074" max="3074" width="48.88671875" style="21" customWidth="1"/>
    <col min="3075" max="3075" width="6" style="21" customWidth="1"/>
    <col min="3076" max="3076" width="11.109375" style="21" customWidth="1"/>
    <col min="3077" max="3077" width="10.109375" style="21" customWidth="1"/>
    <col min="3078" max="3078" width="15.5546875" style="21" customWidth="1"/>
    <col min="3079" max="3080" width="9.109375" style="21"/>
    <col min="3081" max="3081" width="20.44140625" style="21" customWidth="1"/>
    <col min="3082" max="3082" width="22.109375" style="21" customWidth="1"/>
    <col min="3083" max="3328" width="9.109375" style="21"/>
    <col min="3329" max="3329" width="5.33203125" style="21" customWidth="1"/>
    <col min="3330" max="3330" width="48.88671875" style="21" customWidth="1"/>
    <col min="3331" max="3331" width="6" style="21" customWidth="1"/>
    <col min="3332" max="3332" width="11.109375" style="21" customWidth="1"/>
    <col min="3333" max="3333" width="10.109375" style="21" customWidth="1"/>
    <col min="3334" max="3334" width="15.5546875" style="21" customWidth="1"/>
    <col min="3335" max="3336" width="9.109375" style="21"/>
    <col min="3337" max="3337" width="20.44140625" style="21" customWidth="1"/>
    <col min="3338" max="3338" width="22.109375" style="21" customWidth="1"/>
    <col min="3339" max="3584" width="9.109375" style="21"/>
    <col min="3585" max="3585" width="5.33203125" style="21" customWidth="1"/>
    <col min="3586" max="3586" width="48.88671875" style="21" customWidth="1"/>
    <col min="3587" max="3587" width="6" style="21" customWidth="1"/>
    <col min="3588" max="3588" width="11.109375" style="21" customWidth="1"/>
    <col min="3589" max="3589" width="10.109375" style="21" customWidth="1"/>
    <col min="3590" max="3590" width="15.5546875" style="21" customWidth="1"/>
    <col min="3591" max="3592" width="9.109375" style="21"/>
    <col min="3593" max="3593" width="20.44140625" style="21" customWidth="1"/>
    <col min="3594" max="3594" width="22.109375" style="21" customWidth="1"/>
    <col min="3595" max="3840" width="9.109375" style="21"/>
    <col min="3841" max="3841" width="5.33203125" style="21" customWidth="1"/>
    <col min="3842" max="3842" width="48.88671875" style="21" customWidth="1"/>
    <col min="3843" max="3843" width="6" style="21" customWidth="1"/>
    <col min="3844" max="3844" width="11.109375" style="21" customWidth="1"/>
    <col min="3845" max="3845" width="10.109375" style="21" customWidth="1"/>
    <col min="3846" max="3846" width="15.5546875" style="21" customWidth="1"/>
    <col min="3847" max="3848" width="9.109375" style="21"/>
    <col min="3849" max="3849" width="20.44140625" style="21" customWidth="1"/>
    <col min="3850" max="3850" width="22.109375" style="21" customWidth="1"/>
    <col min="3851" max="4096" width="9.109375" style="21"/>
    <col min="4097" max="4097" width="5.33203125" style="21" customWidth="1"/>
    <col min="4098" max="4098" width="48.88671875" style="21" customWidth="1"/>
    <col min="4099" max="4099" width="6" style="21" customWidth="1"/>
    <col min="4100" max="4100" width="11.109375" style="21" customWidth="1"/>
    <col min="4101" max="4101" width="10.109375" style="21" customWidth="1"/>
    <col min="4102" max="4102" width="15.5546875" style="21" customWidth="1"/>
    <col min="4103" max="4104" width="9.109375" style="21"/>
    <col min="4105" max="4105" width="20.44140625" style="21" customWidth="1"/>
    <col min="4106" max="4106" width="22.109375" style="21" customWidth="1"/>
    <col min="4107" max="4352" width="9.109375" style="21"/>
    <col min="4353" max="4353" width="5.33203125" style="21" customWidth="1"/>
    <col min="4354" max="4354" width="48.88671875" style="21" customWidth="1"/>
    <col min="4355" max="4355" width="6" style="21" customWidth="1"/>
    <col min="4356" max="4356" width="11.109375" style="21" customWidth="1"/>
    <col min="4357" max="4357" width="10.109375" style="21" customWidth="1"/>
    <col min="4358" max="4358" width="15.5546875" style="21" customWidth="1"/>
    <col min="4359" max="4360" width="9.109375" style="21"/>
    <col min="4361" max="4361" width="20.44140625" style="21" customWidth="1"/>
    <col min="4362" max="4362" width="22.109375" style="21" customWidth="1"/>
    <col min="4363" max="4608" width="9.109375" style="21"/>
    <col min="4609" max="4609" width="5.33203125" style="21" customWidth="1"/>
    <col min="4610" max="4610" width="48.88671875" style="21" customWidth="1"/>
    <col min="4611" max="4611" width="6" style="21" customWidth="1"/>
    <col min="4612" max="4612" width="11.109375" style="21" customWidth="1"/>
    <col min="4613" max="4613" width="10.109375" style="21" customWidth="1"/>
    <col min="4614" max="4614" width="15.5546875" style="21" customWidth="1"/>
    <col min="4615" max="4616" width="9.109375" style="21"/>
    <col min="4617" max="4617" width="20.44140625" style="21" customWidth="1"/>
    <col min="4618" max="4618" width="22.109375" style="21" customWidth="1"/>
    <col min="4619" max="4864" width="9.109375" style="21"/>
    <col min="4865" max="4865" width="5.33203125" style="21" customWidth="1"/>
    <col min="4866" max="4866" width="48.88671875" style="21" customWidth="1"/>
    <col min="4867" max="4867" width="6" style="21" customWidth="1"/>
    <col min="4868" max="4868" width="11.109375" style="21" customWidth="1"/>
    <col min="4869" max="4869" width="10.109375" style="21" customWidth="1"/>
    <col min="4870" max="4870" width="15.5546875" style="21" customWidth="1"/>
    <col min="4871" max="4872" width="9.109375" style="21"/>
    <col min="4873" max="4873" width="20.44140625" style="21" customWidth="1"/>
    <col min="4874" max="4874" width="22.109375" style="21" customWidth="1"/>
    <col min="4875" max="5120" width="9.109375" style="21"/>
    <col min="5121" max="5121" width="5.33203125" style="21" customWidth="1"/>
    <col min="5122" max="5122" width="48.88671875" style="21" customWidth="1"/>
    <col min="5123" max="5123" width="6" style="21" customWidth="1"/>
    <col min="5124" max="5124" width="11.109375" style="21" customWidth="1"/>
    <col min="5125" max="5125" width="10.109375" style="21" customWidth="1"/>
    <col min="5126" max="5126" width="15.5546875" style="21" customWidth="1"/>
    <col min="5127" max="5128" width="9.109375" style="21"/>
    <col min="5129" max="5129" width="20.44140625" style="21" customWidth="1"/>
    <col min="5130" max="5130" width="22.109375" style="21" customWidth="1"/>
    <col min="5131" max="5376" width="9.109375" style="21"/>
    <col min="5377" max="5377" width="5.33203125" style="21" customWidth="1"/>
    <col min="5378" max="5378" width="48.88671875" style="21" customWidth="1"/>
    <col min="5379" max="5379" width="6" style="21" customWidth="1"/>
    <col min="5380" max="5380" width="11.109375" style="21" customWidth="1"/>
    <col min="5381" max="5381" width="10.109375" style="21" customWidth="1"/>
    <col min="5382" max="5382" width="15.5546875" style="21" customWidth="1"/>
    <col min="5383" max="5384" width="9.109375" style="21"/>
    <col min="5385" max="5385" width="20.44140625" style="21" customWidth="1"/>
    <col min="5386" max="5386" width="22.109375" style="21" customWidth="1"/>
    <col min="5387" max="5632" width="9.109375" style="21"/>
    <col min="5633" max="5633" width="5.33203125" style="21" customWidth="1"/>
    <col min="5634" max="5634" width="48.88671875" style="21" customWidth="1"/>
    <col min="5635" max="5635" width="6" style="21" customWidth="1"/>
    <col min="5636" max="5636" width="11.109375" style="21" customWidth="1"/>
    <col min="5637" max="5637" width="10.109375" style="21" customWidth="1"/>
    <col min="5638" max="5638" width="15.5546875" style="21" customWidth="1"/>
    <col min="5639" max="5640" width="9.109375" style="21"/>
    <col min="5641" max="5641" width="20.44140625" style="21" customWidth="1"/>
    <col min="5642" max="5642" width="22.109375" style="21" customWidth="1"/>
    <col min="5643" max="5888" width="9.109375" style="21"/>
    <col min="5889" max="5889" width="5.33203125" style="21" customWidth="1"/>
    <col min="5890" max="5890" width="48.88671875" style="21" customWidth="1"/>
    <col min="5891" max="5891" width="6" style="21" customWidth="1"/>
    <col min="5892" max="5892" width="11.109375" style="21" customWidth="1"/>
    <col min="5893" max="5893" width="10.109375" style="21" customWidth="1"/>
    <col min="5894" max="5894" width="15.5546875" style="21" customWidth="1"/>
    <col min="5895" max="5896" width="9.109375" style="21"/>
    <col min="5897" max="5897" width="20.44140625" style="21" customWidth="1"/>
    <col min="5898" max="5898" width="22.109375" style="21" customWidth="1"/>
    <col min="5899" max="6144" width="9.109375" style="21"/>
    <col min="6145" max="6145" width="5.33203125" style="21" customWidth="1"/>
    <col min="6146" max="6146" width="48.88671875" style="21" customWidth="1"/>
    <col min="6147" max="6147" width="6" style="21" customWidth="1"/>
    <col min="6148" max="6148" width="11.109375" style="21" customWidth="1"/>
    <col min="6149" max="6149" width="10.109375" style="21" customWidth="1"/>
    <col min="6150" max="6150" width="15.5546875" style="21" customWidth="1"/>
    <col min="6151" max="6152" width="9.109375" style="21"/>
    <col min="6153" max="6153" width="20.44140625" style="21" customWidth="1"/>
    <col min="6154" max="6154" width="22.109375" style="21" customWidth="1"/>
    <col min="6155" max="6400" width="9.109375" style="21"/>
    <col min="6401" max="6401" width="5.33203125" style="21" customWidth="1"/>
    <col min="6402" max="6402" width="48.88671875" style="21" customWidth="1"/>
    <col min="6403" max="6403" width="6" style="21" customWidth="1"/>
    <col min="6404" max="6404" width="11.109375" style="21" customWidth="1"/>
    <col min="6405" max="6405" width="10.109375" style="21" customWidth="1"/>
    <col min="6406" max="6406" width="15.5546875" style="21" customWidth="1"/>
    <col min="6407" max="6408" width="9.109375" style="21"/>
    <col min="6409" max="6409" width="20.44140625" style="21" customWidth="1"/>
    <col min="6410" max="6410" width="22.109375" style="21" customWidth="1"/>
    <col min="6411" max="6656" width="9.109375" style="21"/>
    <col min="6657" max="6657" width="5.33203125" style="21" customWidth="1"/>
    <col min="6658" max="6658" width="48.88671875" style="21" customWidth="1"/>
    <col min="6659" max="6659" width="6" style="21" customWidth="1"/>
    <col min="6660" max="6660" width="11.109375" style="21" customWidth="1"/>
    <col min="6661" max="6661" width="10.109375" style="21" customWidth="1"/>
    <col min="6662" max="6662" width="15.5546875" style="21" customWidth="1"/>
    <col min="6663" max="6664" width="9.109375" style="21"/>
    <col min="6665" max="6665" width="20.44140625" style="21" customWidth="1"/>
    <col min="6666" max="6666" width="22.109375" style="21" customWidth="1"/>
    <col min="6667" max="6912" width="9.109375" style="21"/>
    <col min="6913" max="6913" width="5.33203125" style="21" customWidth="1"/>
    <col min="6914" max="6914" width="48.88671875" style="21" customWidth="1"/>
    <col min="6915" max="6915" width="6" style="21" customWidth="1"/>
    <col min="6916" max="6916" width="11.109375" style="21" customWidth="1"/>
    <col min="6917" max="6917" width="10.109375" style="21" customWidth="1"/>
    <col min="6918" max="6918" width="15.5546875" style="21" customWidth="1"/>
    <col min="6919" max="6920" width="9.109375" style="21"/>
    <col min="6921" max="6921" width="20.44140625" style="21" customWidth="1"/>
    <col min="6922" max="6922" width="22.109375" style="21" customWidth="1"/>
    <col min="6923" max="7168" width="9.109375" style="21"/>
    <col min="7169" max="7169" width="5.33203125" style="21" customWidth="1"/>
    <col min="7170" max="7170" width="48.88671875" style="21" customWidth="1"/>
    <col min="7171" max="7171" width="6" style="21" customWidth="1"/>
    <col min="7172" max="7172" width="11.109375" style="21" customWidth="1"/>
    <col min="7173" max="7173" width="10.109375" style="21" customWidth="1"/>
    <col min="7174" max="7174" width="15.5546875" style="21" customWidth="1"/>
    <col min="7175" max="7176" width="9.109375" style="21"/>
    <col min="7177" max="7177" width="20.44140625" style="21" customWidth="1"/>
    <col min="7178" max="7178" width="22.109375" style="21" customWidth="1"/>
    <col min="7179" max="7424" width="9.109375" style="21"/>
    <col min="7425" max="7425" width="5.33203125" style="21" customWidth="1"/>
    <col min="7426" max="7426" width="48.88671875" style="21" customWidth="1"/>
    <col min="7427" max="7427" width="6" style="21" customWidth="1"/>
    <col min="7428" max="7428" width="11.109375" style="21" customWidth="1"/>
    <col min="7429" max="7429" width="10.109375" style="21" customWidth="1"/>
    <col min="7430" max="7430" width="15.5546875" style="21" customWidth="1"/>
    <col min="7431" max="7432" width="9.109375" style="21"/>
    <col min="7433" max="7433" width="20.44140625" style="21" customWidth="1"/>
    <col min="7434" max="7434" width="22.109375" style="21" customWidth="1"/>
    <col min="7435" max="7680" width="9.109375" style="21"/>
    <col min="7681" max="7681" width="5.33203125" style="21" customWidth="1"/>
    <col min="7682" max="7682" width="48.88671875" style="21" customWidth="1"/>
    <col min="7683" max="7683" width="6" style="21" customWidth="1"/>
    <col min="7684" max="7684" width="11.109375" style="21" customWidth="1"/>
    <col min="7685" max="7685" width="10.109375" style="21" customWidth="1"/>
    <col min="7686" max="7686" width="15.5546875" style="21" customWidth="1"/>
    <col min="7687" max="7688" width="9.109375" style="21"/>
    <col min="7689" max="7689" width="20.44140625" style="21" customWidth="1"/>
    <col min="7690" max="7690" width="22.109375" style="21" customWidth="1"/>
    <col min="7691" max="7936" width="9.109375" style="21"/>
    <col min="7937" max="7937" width="5.33203125" style="21" customWidth="1"/>
    <col min="7938" max="7938" width="48.88671875" style="21" customWidth="1"/>
    <col min="7939" max="7939" width="6" style="21" customWidth="1"/>
    <col min="7940" max="7940" width="11.109375" style="21" customWidth="1"/>
    <col min="7941" max="7941" width="10.109375" style="21" customWidth="1"/>
    <col min="7942" max="7942" width="15.5546875" style="21" customWidth="1"/>
    <col min="7943" max="7944" width="9.109375" style="21"/>
    <col min="7945" max="7945" width="20.44140625" style="21" customWidth="1"/>
    <col min="7946" max="7946" width="22.109375" style="21" customWidth="1"/>
    <col min="7947" max="8192" width="9.109375" style="21"/>
    <col min="8193" max="8193" width="5.33203125" style="21" customWidth="1"/>
    <col min="8194" max="8194" width="48.88671875" style="21" customWidth="1"/>
    <col min="8195" max="8195" width="6" style="21" customWidth="1"/>
    <col min="8196" max="8196" width="11.109375" style="21" customWidth="1"/>
    <col min="8197" max="8197" width="10.109375" style="21" customWidth="1"/>
    <col min="8198" max="8198" width="15.5546875" style="21" customWidth="1"/>
    <col min="8199" max="8200" width="9.109375" style="21"/>
    <col min="8201" max="8201" width="20.44140625" style="21" customWidth="1"/>
    <col min="8202" max="8202" width="22.109375" style="21" customWidth="1"/>
    <col min="8203" max="8448" width="9.109375" style="21"/>
    <col min="8449" max="8449" width="5.33203125" style="21" customWidth="1"/>
    <col min="8450" max="8450" width="48.88671875" style="21" customWidth="1"/>
    <col min="8451" max="8451" width="6" style="21" customWidth="1"/>
    <col min="8452" max="8452" width="11.109375" style="21" customWidth="1"/>
    <col min="8453" max="8453" width="10.109375" style="21" customWidth="1"/>
    <col min="8454" max="8454" width="15.5546875" style="21" customWidth="1"/>
    <col min="8455" max="8456" width="9.109375" style="21"/>
    <col min="8457" max="8457" width="20.44140625" style="21" customWidth="1"/>
    <col min="8458" max="8458" width="22.109375" style="21" customWidth="1"/>
    <col min="8459" max="8704" width="9.109375" style="21"/>
    <col min="8705" max="8705" width="5.33203125" style="21" customWidth="1"/>
    <col min="8706" max="8706" width="48.88671875" style="21" customWidth="1"/>
    <col min="8707" max="8707" width="6" style="21" customWidth="1"/>
    <col min="8708" max="8708" width="11.109375" style="21" customWidth="1"/>
    <col min="8709" max="8709" width="10.109375" style="21" customWidth="1"/>
    <col min="8710" max="8710" width="15.5546875" style="21" customWidth="1"/>
    <col min="8711" max="8712" width="9.109375" style="21"/>
    <col min="8713" max="8713" width="20.44140625" style="21" customWidth="1"/>
    <col min="8714" max="8714" width="22.109375" style="21" customWidth="1"/>
    <col min="8715" max="8960" width="9.109375" style="21"/>
    <col min="8961" max="8961" width="5.33203125" style="21" customWidth="1"/>
    <col min="8962" max="8962" width="48.88671875" style="21" customWidth="1"/>
    <col min="8963" max="8963" width="6" style="21" customWidth="1"/>
    <col min="8964" max="8964" width="11.109375" style="21" customWidth="1"/>
    <col min="8965" max="8965" width="10.109375" style="21" customWidth="1"/>
    <col min="8966" max="8966" width="15.5546875" style="21" customWidth="1"/>
    <col min="8967" max="8968" width="9.109375" style="21"/>
    <col min="8969" max="8969" width="20.44140625" style="21" customWidth="1"/>
    <col min="8970" max="8970" width="22.109375" style="21" customWidth="1"/>
    <col min="8971" max="9216" width="9.109375" style="21"/>
    <col min="9217" max="9217" width="5.33203125" style="21" customWidth="1"/>
    <col min="9218" max="9218" width="48.88671875" style="21" customWidth="1"/>
    <col min="9219" max="9219" width="6" style="21" customWidth="1"/>
    <col min="9220" max="9220" width="11.109375" style="21" customWidth="1"/>
    <col min="9221" max="9221" width="10.109375" style="21" customWidth="1"/>
    <col min="9222" max="9222" width="15.5546875" style="21" customWidth="1"/>
    <col min="9223" max="9224" width="9.109375" style="21"/>
    <col min="9225" max="9225" width="20.44140625" style="21" customWidth="1"/>
    <col min="9226" max="9226" width="22.109375" style="21" customWidth="1"/>
    <col min="9227" max="9472" width="9.109375" style="21"/>
    <col min="9473" max="9473" width="5.33203125" style="21" customWidth="1"/>
    <col min="9474" max="9474" width="48.88671875" style="21" customWidth="1"/>
    <col min="9475" max="9475" width="6" style="21" customWidth="1"/>
    <col min="9476" max="9476" width="11.109375" style="21" customWidth="1"/>
    <col min="9477" max="9477" width="10.109375" style="21" customWidth="1"/>
    <col min="9478" max="9478" width="15.5546875" style="21" customWidth="1"/>
    <col min="9479" max="9480" width="9.109375" style="21"/>
    <col min="9481" max="9481" width="20.44140625" style="21" customWidth="1"/>
    <col min="9482" max="9482" width="22.109375" style="21" customWidth="1"/>
    <col min="9483" max="9728" width="9.109375" style="21"/>
    <col min="9729" max="9729" width="5.33203125" style="21" customWidth="1"/>
    <col min="9730" max="9730" width="48.88671875" style="21" customWidth="1"/>
    <col min="9731" max="9731" width="6" style="21" customWidth="1"/>
    <col min="9732" max="9732" width="11.109375" style="21" customWidth="1"/>
    <col min="9733" max="9733" width="10.109375" style="21" customWidth="1"/>
    <col min="9734" max="9734" width="15.5546875" style="21" customWidth="1"/>
    <col min="9735" max="9736" width="9.109375" style="21"/>
    <col min="9737" max="9737" width="20.44140625" style="21" customWidth="1"/>
    <col min="9738" max="9738" width="22.109375" style="21" customWidth="1"/>
    <col min="9739" max="9984" width="9.109375" style="21"/>
    <col min="9985" max="9985" width="5.33203125" style="21" customWidth="1"/>
    <col min="9986" max="9986" width="48.88671875" style="21" customWidth="1"/>
    <col min="9987" max="9987" width="6" style="21" customWidth="1"/>
    <col min="9988" max="9988" width="11.109375" style="21" customWidth="1"/>
    <col min="9989" max="9989" width="10.109375" style="21" customWidth="1"/>
    <col min="9990" max="9990" width="15.5546875" style="21" customWidth="1"/>
    <col min="9991" max="9992" width="9.109375" style="21"/>
    <col min="9993" max="9993" width="20.44140625" style="21" customWidth="1"/>
    <col min="9994" max="9994" width="22.109375" style="21" customWidth="1"/>
    <col min="9995" max="10240" width="9.109375" style="21"/>
    <col min="10241" max="10241" width="5.33203125" style="21" customWidth="1"/>
    <col min="10242" max="10242" width="48.88671875" style="21" customWidth="1"/>
    <col min="10243" max="10243" width="6" style="21" customWidth="1"/>
    <col min="10244" max="10244" width="11.109375" style="21" customWidth="1"/>
    <col min="10245" max="10245" width="10.109375" style="21" customWidth="1"/>
    <col min="10246" max="10246" width="15.5546875" style="21" customWidth="1"/>
    <col min="10247" max="10248" width="9.109375" style="21"/>
    <col min="10249" max="10249" width="20.44140625" style="21" customWidth="1"/>
    <col min="10250" max="10250" width="22.109375" style="21" customWidth="1"/>
    <col min="10251" max="10496" width="9.109375" style="21"/>
    <col min="10497" max="10497" width="5.33203125" style="21" customWidth="1"/>
    <col min="10498" max="10498" width="48.88671875" style="21" customWidth="1"/>
    <col min="10499" max="10499" width="6" style="21" customWidth="1"/>
    <col min="10500" max="10500" width="11.109375" style="21" customWidth="1"/>
    <col min="10501" max="10501" width="10.109375" style="21" customWidth="1"/>
    <col min="10502" max="10502" width="15.5546875" style="21" customWidth="1"/>
    <col min="10503" max="10504" width="9.109375" style="21"/>
    <col min="10505" max="10505" width="20.44140625" style="21" customWidth="1"/>
    <col min="10506" max="10506" width="22.109375" style="21" customWidth="1"/>
    <col min="10507" max="10752" width="9.109375" style="21"/>
    <col min="10753" max="10753" width="5.33203125" style="21" customWidth="1"/>
    <col min="10754" max="10754" width="48.88671875" style="21" customWidth="1"/>
    <col min="10755" max="10755" width="6" style="21" customWidth="1"/>
    <col min="10756" max="10756" width="11.109375" style="21" customWidth="1"/>
    <col min="10757" max="10757" width="10.109375" style="21" customWidth="1"/>
    <col min="10758" max="10758" width="15.5546875" style="21" customWidth="1"/>
    <col min="10759" max="10760" width="9.109375" style="21"/>
    <col min="10761" max="10761" width="20.44140625" style="21" customWidth="1"/>
    <col min="10762" max="10762" width="22.109375" style="21" customWidth="1"/>
    <col min="10763" max="11008" width="9.109375" style="21"/>
    <col min="11009" max="11009" width="5.33203125" style="21" customWidth="1"/>
    <col min="11010" max="11010" width="48.88671875" style="21" customWidth="1"/>
    <col min="11011" max="11011" width="6" style="21" customWidth="1"/>
    <col min="11012" max="11012" width="11.109375" style="21" customWidth="1"/>
    <col min="11013" max="11013" width="10.109375" style="21" customWidth="1"/>
    <col min="11014" max="11014" width="15.5546875" style="21" customWidth="1"/>
    <col min="11015" max="11016" width="9.109375" style="21"/>
    <col min="11017" max="11017" width="20.44140625" style="21" customWidth="1"/>
    <col min="11018" max="11018" width="22.109375" style="21" customWidth="1"/>
    <col min="11019" max="11264" width="9.109375" style="21"/>
    <col min="11265" max="11265" width="5.33203125" style="21" customWidth="1"/>
    <col min="11266" max="11266" width="48.88671875" style="21" customWidth="1"/>
    <col min="11267" max="11267" width="6" style="21" customWidth="1"/>
    <col min="11268" max="11268" width="11.109375" style="21" customWidth="1"/>
    <col min="11269" max="11269" width="10.109375" style="21" customWidth="1"/>
    <col min="11270" max="11270" width="15.5546875" style="21" customWidth="1"/>
    <col min="11271" max="11272" width="9.109375" style="21"/>
    <col min="11273" max="11273" width="20.44140625" style="21" customWidth="1"/>
    <col min="11274" max="11274" width="22.109375" style="21" customWidth="1"/>
    <col min="11275" max="11520" width="9.109375" style="21"/>
    <col min="11521" max="11521" width="5.33203125" style="21" customWidth="1"/>
    <col min="11522" max="11522" width="48.88671875" style="21" customWidth="1"/>
    <col min="11523" max="11523" width="6" style="21" customWidth="1"/>
    <col min="11524" max="11524" width="11.109375" style="21" customWidth="1"/>
    <col min="11525" max="11525" width="10.109375" style="21" customWidth="1"/>
    <col min="11526" max="11526" width="15.5546875" style="21" customWidth="1"/>
    <col min="11527" max="11528" width="9.109375" style="21"/>
    <col min="11529" max="11529" width="20.44140625" style="21" customWidth="1"/>
    <col min="11530" max="11530" width="22.109375" style="21" customWidth="1"/>
    <col min="11531" max="11776" width="9.109375" style="21"/>
    <col min="11777" max="11777" width="5.33203125" style="21" customWidth="1"/>
    <col min="11778" max="11778" width="48.88671875" style="21" customWidth="1"/>
    <col min="11779" max="11779" width="6" style="21" customWidth="1"/>
    <col min="11780" max="11780" width="11.109375" style="21" customWidth="1"/>
    <col min="11781" max="11781" width="10.109375" style="21" customWidth="1"/>
    <col min="11782" max="11782" width="15.5546875" style="21" customWidth="1"/>
    <col min="11783" max="11784" width="9.109375" style="21"/>
    <col min="11785" max="11785" width="20.44140625" style="21" customWidth="1"/>
    <col min="11786" max="11786" width="22.109375" style="21" customWidth="1"/>
    <col min="11787" max="12032" width="9.109375" style="21"/>
    <col min="12033" max="12033" width="5.33203125" style="21" customWidth="1"/>
    <col min="12034" max="12034" width="48.88671875" style="21" customWidth="1"/>
    <col min="12035" max="12035" width="6" style="21" customWidth="1"/>
    <col min="12036" max="12036" width="11.109375" style="21" customWidth="1"/>
    <col min="12037" max="12037" width="10.109375" style="21" customWidth="1"/>
    <col min="12038" max="12038" width="15.5546875" style="21" customWidth="1"/>
    <col min="12039" max="12040" width="9.109375" style="21"/>
    <col min="12041" max="12041" width="20.44140625" style="21" customWidth="1"/>
    <col min="12042" max="12042" width="22.109375" style="21" customWidth="1"/>
    <col min="12043" max="12288" width="9.109375" style="21"/>
    <col min="12289" max="12289" width="5.33203125" style="21" customWidth="1"/>
    <col min="12290" max="12290" width="48.88671875" style="21" customWidth="1"/>
    <col min="12291" max="12291" width="6" style="21" customWidth="1"/>
    <col min="12292" max="12292" width="11.109375" style="21" customWidth="1"/>
    <col min="12293" max="12293" width="10.109375" style="21" customWidth="1"/>
    <col min="12294" max="12294" width="15.5546875" style="21" customWidth="1"/>
    <col min="12295" max="12296" width="9.109375" style="21"/>
    <col min="12297" max="12297" width="20.44140625" style="21" customWidth="1"/>
    <col min="12298" max="12298" width="22.109375" style="21" customWidth="1"/>
    <col min="12299" max="12544" width="9.109375" style="21"/>
    <col min="12545" max="12545" width="5.33203125" style="21" customWidth="1"/>
    <col min="12546" max="12546" width="48.88671875" style="21" customWidth="1"/>
    <col min="12547" max="12547" width="6" style="21" customWidth="1"/>
    <col min="12548" max="12548" width="11.109375" style="21" customWidth="1"/>
    <col min="12549" max="12549" width="10.109375" style="21" customWidth="1"/>
    <col min="12550" max="12550" width="15.5546875" style="21" customWidth="1"/>
    <col min="12551" max="12552" width="9.109375" style="21"/>
    <col min="12553" max="12553" width="20.44140625" style="21" customWidth="1"/>
    <col min="12554" max="12554" width="22.109375" style="21" customWidth="1"/>
    <col min="12555" max="12800" width="9.109375" style="21"/>
    <col min="12801" max="12801" width="5.33203125" style="21" customWidth="1"/>
    <col min="12802" max="12802" width="48.88671875" style="21" customWidth="1"/>
    <col min="12803" max="12803" width="6" style="21" customWidth="1"/>
    <col min="12804" max="12804" width="11.109375" style="21" customWidth="1"/>
    <col min="12805" max="12805" width="10.109375" style="21" customWidth="1"/>
    <col min="12806" max="12806" width="15.5546875" style="21" customWidth="1"/>
    <col min="12807" max="12808" width="9.109375" style="21"/>
    <col min="12809" max="12809" width="20.44140625" style="21" customWidth="1"/>
    <col min="12810" max="12810" width="22.109375" style="21" customWidth="1"/>
    <col min="12811" max="13056" width="9.109375" style="21"/>
    <col min="13057" max="13057" width="5.33203125" style="21" customWidth="1"/>
    <col min="13058" max="13058" width="48.88671875" style="21" customWidth="1"/>
    <col min="13059" max="13059" width="6" style="21" customWidth="1"/>
    <col min="13060" max="13060" width="11.109375" style="21" customWidth="1"/>
    <col min="13061" max="13061" width="10.109375" style="21" customWidth="1"/>
    <col min="13062" max="13062" width="15.5546875" style="21" customWidth="1"/>
    <col min="13063" max="13064" width="9.109375" style="21"/>
    <col min="13065" max="13065" width="20.44140625" style="21" customWidth="1"/>
    <col min="13066" max="13066" width="22.109375" style="21" customWidth="1"/>
    <col min="13067" max="13312" width="9.109375" style="21"/>
    <col min="13313" max="13313" width="5.33203125" style="21" customWidth="1"/>
    <col min="13314" max="13314" width="48.88671875" style="21" customWidth="1"/>
    <col min="13315" max="13315" width="6" style="21" customWidth="1"/>
    <col min="13316" max="13316" width="11.109375" style="21" customWidth="1"/>
    <col min="13317" max="13317" width="10.109375" style="21" customWidth="1"/>
    <col min="13318" max="13318" width="15.5546875" style="21" customWidth="1"/>
    <col min="13319" max="13320" width="9.109375" style="21"/>
    <col min="13321" max="13321" width="20.44140625" style="21" customWidth="1"/>
    <col min="13322" max="13322" width="22.109375" style="21" customWidth="1"/>
    <col min="13323" max="13568" width="9.109375" style="21"/>
    <col min="13569" max="13569" width="5.33203125" style="21" customWidth="1"/>
    <col min="13570" max="13570" width="48.88671875" style="21" customWidth="1"/>
    <col min="13571" max="13571" width="6" style="21" customWidth="1"/>
    <col min="13572" max="13572" width="11.109375" style="21" customWidth="1"/>
    <col min="13573" max="13573" width="10.109375" style="21" customWidth="1"/>
    <col min="13574" max="13574" width="15.5546875" style="21" customWidth="1"/>
    <col min="13575" max="13576" width="9.109375" style="21"/>
    <col min="13577" max="13577" width="20.44140625" style="21" customWidth="1"/>
    <col min="13578" max="13578" width="22.109375" style="21" customWidth="1"/>
    <col min="13579" max="13824" width="9.109375" style="21"/>
    <col min="13825" max="13825" width="5.33203125" style="21" customWidth="1"/>
    <col min="13826" max="13826" width="48.88671875" style="21" customWidth="1"/>
    <col min="13827" max="13827" width="6" style="21" customWidth="1"/>
    <col min="13828" max="13828" width="11.109375" style="21" customWidth="1"/>
    <col min="13829" max="13829" width="10.109375" style="21" customWidth="1"/>
    <col min="13830" max="13830" width="15.5546875" style="21" customWidth="1"/>
    <col min="13831" max="13832" width="9.109375" style="21"/>
    <col min="13833" max="13833" width="20.44140625" style="21" customWidth="1"/>
    <col min="13834" max="13834" width="22.109375" style="21" customWidth="1"/>
    <col min="13835" max="14080" width="9.109375" style="21"/>
    <col min="14081" max="14081" width="5.33203125" style="21" customWidth="1"/>
    <col min="14082" max="14082" width="48.88671875" style="21" customWidth="1"/>
    <col min="14083" max="14083" width="6" style="21" customWidth="1"/>
    <col min="14084" max="14084" width="11.109375" style="21" customWidth="1"/>
    <col min="14085" max="14085" width="10.109375" style="21" customWidth="1"/>
    <col min="14086" max="14086" width="15.5546875" style="21" customWidth="1"/>
    <col min="14087" max="14088" width="9.109375" style="21"/>
    <col min="14089" max="14089" width="20.44140625" style="21" customWidth="1"/>
    <col min="14090" max="14090" width="22.109375" style="21" customWidth="1"/>
    <col min="14091" max="14336" width="9.109375" style="21"/>
    <col min="14337" max="14337" width="5.33203125" style="21" customWidth="1"/>
    <col min="14338" max="14338" width="48.88671875" style="21" customWidth="1"/>
    <col min="14339" max="14339" width="6" style="21" customWidth="1"/>
    <col min="14340" max="14340" width="11.109375" style="21" customWidth="1"/>
    <col min="14341" max="14341" width="10.109375" style="21" customWidth="1"/>
    <col min="14342" max="14342" width="15.5546875" style="21" customWidth="1"/>
    <col min="14343" max="14344" width="9.109375" style="21"/>
    <col min="14345" max="14345" width="20.44140625" style="21" customWidth="1"/>
    <col min="14346" max="14346" width="22.109375" style="21" customWidth="1"/>
    <col min="14347" max="14592" width="9.109375" style="21"/>
    <col min="14593" max="14593" width="5.33203125" style="21" customWidth="1"/>
    <col min="14594" max="14594" width="48.88671875" style="21" customWidth="1"/>
    <col min="14595" max="14595" width="6" style="21" customWidth="1"/>
    <col min="14596" max="14596" width="11.109375" style="21" customWidth="1"/>
    <col min="14597" max="14597" width="10.109375" style="21" customWidth="1"/>
    <col min="14598" max="14598" width="15.5546875" style="21" customWidth="1"/>
    <col min="14599" max="14600" width="9.109375" style="21"/>
    <col min="14601" max="14601" width="20.44140625" style="21" customWidth="1"/>
    <col min="14602" max="14602" width="22.109375" style="21" customWidth="1"/>
    <col min="14603" max="14848" width="9.109375" style="21"/>
    <col min="14849" max="14849" width="5.33203125" style="21" customWidth="1"/>
    <col min="14850" max="14850" width="48.88671875" style="21" customWidth="1"/>
    <col min="14851" max="14851" width="6" style="21" customWidth="1"/>
    <col min="14852" max="14852" width="11.109375" style="21" customWidth="1"/>
    <col min="14853" max="14853" width="10.109375" style="21" customWidth="1"/>
    <col min="14854" max="14854" width="15.5546875" style="21" customWidth="1"/>
    <col min="14855" max="14856" width="9.109375" style="21"/>
    <col min="14857" max="14857" width="20.44140625" style="21" customWidth="1"/>
    <col min="14858" max="14858" width="22.109375" style="21" customWidth="1"/>
    <col min="14859" max="15104" width="9.109375" style="21"/>
    <col min="15105" max="15105" width="5.33203125" style="21" customWidth="1"/>
    <col min="15106" max="15106" width="48.88671875" style="21" customWidth="1"/>
    <col min="15107" max="15107" width="6" style="21" customWidth="1"/>
    <col min="15108" max="15108" width="11.109375" style="21" customWidth="1"/>
    <col min="15109" max="15109" width="10.109375" style="21" customWidth="1"/>
    <col min="15110" max="15110" width="15.5546875" style="21" customWidth="1"/>
    <col min="15111" max="15112" width="9.109375" style="21"/>
    <col min="15113" max="15113" width="20.44140625" style="21" customWidth="1"/>
    <col min="15114" max="15114" width="22.109375" style="21" customWidth="1"/>
    <col min="15115" max="15360" width="9.109375" style="21"/>
    <col min="15361" max="15361" width="5.33203125" style="21" customWidth="1"/>
    <col min="15362" max="15362" width="48.88671875" style="21" customWidth="1"/>
    <col min="15363" max="15363" width="6" style="21" customWidth="1"/>
    <col min="15364" max="15364" width="11.109375" style="21" customWidth="1"/>
    <col min="15365" max="15365" width="10.109375" style="21" customWidth="1"/>
    <col min="15366" max="15366" width="15.5546875" style="21" customWidth="1"/>
    <col min="15367" max="15368" width="9.109375" style="21"/>
    <col min="15369" max="15369" width="20.44140625" style="21" customWidth="1"/>
    <col min="15370" max="15370" width="22.109375" style="21" customWidth="1"/>
    <col min="15371" max="15616" width="9.109375" style="21"/>
    <col min="15617" max="15617" width="5.33203125" style="21" customWidth="1"/>
    <col min="15618" max="15618" width="48.88671875" style="21" customWidth="1"/>
    <col min="15619" max="15619" width="6" style="21" customWidth="1"/>
    <col min="15620" max="15620" width="11.109375" style="21" customWidth="1"/>
    <col min="15621" max="15621" width="10.109375" style="21" customWidth="1"/>
    <col min="15622" max="15622" width="15.5546875" style="21" customWidth="1"/>
    <col min="15623" max="15624" width="9.109375" style="21"/>
    <col min="15625" max="15625" width="20.44140625" style="21" customWidth="1"/>
    <col min="15626" max="15626" width="22.109375" style="21" customWidth="1"/>
    <col min="15627" max="15872" width="9.109375" style="21"/>
    <col min="15873" max="15873" width="5.33203125" style="21" customWidth="1"/>
    <col min="15874" max="15874" width="48.88671875" style="21" customWidth="1"/>
    <col min="15875" max="15875" width="6" style="21" customWidth="1"/>
    <col min="15876" max="15876" width="11.109375" style="21" customWidth="1"/>
    <col min="15877" max="15877" width="10.109375" style="21" customWidth="1"/>
    <col min="15878" max="15878" width="15.5546875" style="21" customWidth="1"/>
    <col min="15879" max="15880" width="9.109375" style="21"/>
    <col min="15881" max="15881" width="20.44140625" style="21" customWidth="1"/>
    <col min="15882" max="15882" width="22.109375" style="21" customWidth="1"/>
    <col min="15883" max="16128" width="9.109375" style="21"/>
    <col min="16129" max="16129" width="5.33203125" style="21" customWidth="1"/>
    <col min="16130" max="16130" width="48.88671875" style="21" customWidth="1"/>
    <col min="16131" max="16131" width="6" style="21" customWidth="1"/>
    <col min="16132" max="16132" width="11.109375" style="21" customWidth="1"/>
    <col min="16133" max="16133" width="10.109375" style="21" customWidth="1"/>
    <col min="16134" max="16134" width="15.5546875" style="21" customWidth="1"/>
    <col min="16135" max="16136" width="9.109375" style="21"/>
    <col min="16137" max="16137" width="20.44140625" style="21" customWidth="1"/>
    <col min="16138" max="16138" width="22.109375" style="21" customWidth="1"/>
    <col min="16139" max="16384" width="9.109375" style="21"/>
  </cols>
  <sheetData>
    <row r="1" spans="1:249" s="18" customFormat="1" ht="16.5" customHeight="1">
      <c r="A1" s="385" t="s">
        <v>87</v>
      </c>
      <c r="B1" s="385"/>
      <c r="C1" s="403"/>
      <c r="D1" s="403"/>
      <c r="E1" s="403"/>
      <c r="F1" s="403"/>
      <c r="G1" s="16"/>
      <c r="H1" s="16"/>
      <c r="I1" s="16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</row>
    <row r="2" spans="1:249" s="18" customFormat="1" ht="15.6">
      <c r="A2" s="404" t="s">
        <v>88</v>
      </c>
      <c r="B2" s="405"/>
      <c r="C2" s="106"/>
      <c r="D2" s="106"/>
      <c r="E2" s="106"/>
      <c r="F2" s="125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</row>
    <row r="3" spans="1:249" s="24" customFormat="1">
      <c r="A3" s="22"/>
      <c r="B3" s="22"/>
      <c r="C3" s="22"/>
      <c r="D3" s="22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</row>
    <row r="4" spans="1:249">
      <c r="A4" s="25" t="s">
        <v>453</v>
      </c>
      <c r="B4" s="26"/>
      <c r="C4" s="26"/>
      <c r="D4" s="26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</row>
    <row r="5" spans="1:249" ht="15.6">
      <c r="A5" s="27"/>
      <c r="B5" s="26"/>
      <c r="C5" s="26"/>
      <c r="D5" s="26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</row>
    <row r="6" spans="1:249">
      <c r="A6" s="28" t="s">
        <v>9</v>
      </c>
      <c r="B6" s="26"/>
      <c r="C6" s="26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</row>
    <row r="7" spans="1:249">
      <c r="A7" s="29"/>
      <c r="B7" s="29"/>
      <c r="C7" s="29"/>
      <c r="D7" s="30"/>
      <c r="E7" s="29"/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</row>
    <row r="8" spans="1:249">
      <c r="A8" s="225" t="s">
        <v>85</v>
      </c>
      <c r="B8" s="226"/>
      <c r="C8" s="226"/>
      <c r="D8" s="227" t="s">
        <v>10</v>
      </c>
      <c r="E8" s="461">
        <f>SUM(E14,E16,E17,E24:F28)</f>
        <v>36599</v>
      </c>
      <c r="F8" s="46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</row>
    <row r="9" spans="1:249" ht="3.6" customHeight="1">
      <c r="A9" s="37"/>
      <c r="B9" s="29"/>
      <c r="C9" s="29"/>
      <c r="D9" s="30"/>
      <c r="E9" s="29"/>
      <c r="F9" s="103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</row>
    <row r="10" spans="1:249">
      <c r="A10" s="37"/>
      <c r="B10" s="29" t="s">
        <v>455</v>
      </c>
      <c r="C10" s="29"/>
      <c r="D10" s="30" t="s">
        <v>0</v>
      </c>
      <c r="E10" s="397">
        <f>SUM(Rostliny!D37)</f>
        <v>56</v>
      </c>
      <c r="F10" s="400"/>
      <c r="G10" s="36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</row>
    <row r="11" spans="1:249">
      <c r="A11" s="37"/>
      <c r="B11" s="29" t="s">
        <v>454</v>
      </c>
      <c r="C11" s="29"/>
      <c r="D11" s="30" t="s">
        <v>0</v>
      </c>
      <c r="E11" s="397">
        <v>1</v>
      </c>
      <c r="F11" s="398"/>
      <c r="G11" s="3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</row>
    <row r="12" spans="1:249">
      <c r="A12" s="37"/>
      <c r="B12" s="29" t="s">
        <v>84</v>
      </c>
      <c r="C12" s="29"/>
      <c r="D12" s="30" t="s">
        <v>0</v>
      </c>
      <c r="E12" s="397">
        <v>5</v>
      </c>
      <c r="F12" s="400"/>
      <c r="G12" s="36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</row>
    <row r="13" spans="1:249">
      <c r="A13" s="37"/>
      <c r="B13" s="29" t="s">
        <v>313</v>
      </c>
      <c r="C13" s="29"/>
      <c r="D13" s="30" t="s">
        <v>0</v>
      </c>
      <c r="E13" s="397">
        <v>34</v>
      </c>
      <c r="F13" s="400"/>
      <c r="G13" s="36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</row>
    <row r="14" spans="1:249">
      <c r="A14" s="37"/>
      <c r="B14" s="29" t="s">
        <v>315</v>
      </c>
      <c r="C14" s="29"/>
      <c r="D14" s="30" t="s">
        <v>10</v>
      </c>
      <c r="E14" s="399">
        <v>325</v>
      </c>
      <c r="F14" s="400"/>
      <c r="G14" s="36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</row>
    <row r="15" spans="1:249">
      <c r="A15" s="37"/>
      <c r="B15" s="224" t="s">
        <v>348</v>
      </c>
      <c r="C15" s="29"/>
      <c r="D15" s="30" t="s">
        <v>10</v>
      </c>
      <c r="E15" s="399">
        <v>282</v>
      </c>
      <c r="F15" s="400"/>
      <c r="G15" s="36"/>
      <c r="H15" s="2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</row>
    <row r="16" spans="1:249">
      <c r="A16" s="37"/>
      <c r="B16" s="29" t="s">
        <v>314</v>
      </c>
      <c r="C16" s="29"/>
      <c r="D16" s="30" t="s">
        <v>10</v>
      </c>
      <c r="E16" s="399">
        <v>51</v>
      </c>
      <c r="F16" s="400"/>
      <c r="G16" s="3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</row>
    <row r="17" spans="1:249">
      <c r="A17" s="37"/>
      <c r="B17" s="29" t="s">
        <v>109</v>
      </c>
      <c r="C17" s="29"/>
      <c r="D17" s="30" t="s">
        <v>10</v>
      </c>
      <c r="E17" s="399">
        <v>145</v>
      </c>
      <c r="F17" s="400"/>
      <c r="G17" s="234"/>
      <c r="H17" s="2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</row>
    <row r="18" spans="1:249">
      <c r="A18" s="37"/>
      <c r="B18" s="29" t="s">
        <v>7</v>
      </c>
      <c r="C18" s="29"/>
      <c r="D18" s="30" t="s">
        <v>0</v>
      </c>
      <c r="E18" s="399">
        <v>53</v>
      </c>
      <c r="F18" s="400"/>
      <c r="G18" s="36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</row>
    <row r="19" spans="1:249">
      <c r="A19" s="37"/>
      <c r="B19" s="29" t="s">
        <v>3</v>
      </c>
      <c r="C19" s="29"/>
      <c r="D19" s="30" t="s">
        <v>0</v>
      </c>
      <c r="E19" s="399">
        <f>SUM(Rostliny!D80,Rostliny!D91)</f>
        <v>331</v>
      </c>
      <c r="F19" s="400"/>
      <c r="G19" s="36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</row>
    <row r="20" spans="1:249">
      <c r="A20" s="37"/>
      <c r="B20" s="29" t="s">
        <v>346</v>
      </c>
      <c r="C20" s="29"/>
      <c r="D20" s="30" t="s">
        <v>0</v>
      </c>
      <c r="E20" s="399">
        <f>SUM(Rostliny!D76,Rostliny!D86)</f>
        <v>26</v>
      </c>
      <c r="F20" s="400"/>
      <c r="G20" s="36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</row>
    <row r="21" spans="1:249">
      <c r="A21" s="37"/>
      <c r="B21" s="29" t="s">
        <v>49</v>
      </c>
      <c r="C21" s="29"/>
      <c r="D21" s="30" t="s">
        <v>0</v>
      </c>
      <c r="E21" s="399">
        <f>SUM(Rostliny!D106,Rostliny!D132)</f>
        <v>1346</v>
      </c>
      <c r="F21" s="400"/>
      <c r="G21" s="36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</row>
    <row r="22" spans="1:249">
      <c r="A22" s="37"/>
      <c r="B22" s="29" t="s">
        <v>347</v>
      </c>
      <c r="C22" s="29"/>
      <c r="D22" s="30" t="s">
        <v>0</v>
      </c>
      <c r="E22" s="399">
        <v>2519</v>
      </c>
      <c r="F22" s="400"/>
      <c r="G22" s="36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</row>
    <row r="23" spans="1:249">
      <c r="A23" s="37"/>
      <c r="B23" s="29" t="s">
        <v>349</v>
      </c>
      <c r="C23" s="29"/>
      <c r="D23" s="30" t="s">
        <v>0</v>
      </c>
      <c r="E23" s="399">
        <v>8034</v>
      </c>
      <c r="F23" s="400"/>
      <c r="G23" s="3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</row>
    <row r="24" spans="1:249">
      <c r="A24" s="37"/>
      <c r="B24" s="29" t="s">
        <v>350</v>
      </c>
      <c r="C24" s="29"/>
      <c r="D24" s="30" t="s">
        <v>10</v>
      </c>
      <c r="E24" s="399">
        <v>18525</v>
      </c>
      <c r="F24" s="400"/>
      <c r="G24" s="36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</row>
    <row r="25" spans="1:249">
      <c r="A25" s="37"/>
      <c r="B25" s="29" t="s">
        <v>435</v>
      </c>
      <c r="C25" s="29"/>
      <c r="D25" s="30" t="s">
        <v>10</v>
      </c>
      <c r="E25" s="399">
        <v>12500</v>
      </c>
      <c r="F25" s="400"/>
      <c r="G25" s="36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</row>
    <row r="26" spans="1:249">
      <c r="A26" s="37"/>
      <c r="B26" s="29" t="s">
        <v>108</v>
      </c>
      <c r="C26" s="29"/>
      <c r="D26" s="30" t="s">
        <v>10</v>
      </c>
      <c r="E26" s="399">
        <v>3865</v>
      </c>
      <c r="F26" s="400"/>
      <c r="G26" s="36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</row>
    <row r="27" spans="1:249">
      <c r="A27" s="37"/>
      <c r="B27" s="29" t="s">
        <v>436</v>
      </c>
      <c r="C27" s="29"/>
      <c r="D27" s="30" t="s">
        <v>10</v>
      </c>
      <c r="E27" s="399">
        <v>1160</v>
      </c>
      <c r="F27" s="400"/>
      <c r="G27" s="36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</row>
    <row r="28" spans="1:249">
      <c r="A28" s="37"/>
      <c r="B28" s="29" t="s">
        <v>110</v>
      </c>
      <c r="C28" s="29"/>
      <c r="D28" s="30" t="s">
        <v>10</v>
      </c>
      <c r="E28" s="399">
        <v>28</v>
      </c>
      <c r="F28" s="400"/>
      <c r="G28" s="36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</row>
    <row r="29" spans="1:249">
      <c r="A29" s="64"/>
      <c r="B29" s="65" t="s">
        <v>110</v>
      </c>
      <c r="C29" s="65"/>
      <c r="D29" s="101" t="s">
        <v>0</v>
      </c>
      <c r="E29" s="401">
        <f>SUM(Rostliny!D72)</f>
        <v>920</v>
      </c>
      <c r="F29" s="402"/>
      <c r="G29" s="36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</row>
    <row r="30" spans="1:249">
      <c r="A30" s="29"/>
      <c r="B30" s="29"/>
      <c r="C30" s="29"/>
      <c r="D30" s="30"/>
      <c r="E30" s="105"/>
      <c r="F30" s="105"/>
      <c r="G30" s="36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</row>
    <row r="31" spans="1:249">
      <c r="A31" s="38"/>
      <c r="B31" s="38"/>
      <c r="C31" s="38"/>
      <c r="D31" s="38"/>
      <c r="E31" s="38"/>
      <c r="F31" s="3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</row>
    <row r="32" spans="1:249">
      <c r="A32" s="28" t="s">
        <v>11</v>
      </c>
      <c r="B32" s="29"/>
      <c r="C32" s="30"/>
      <c r="D32" s="30"/>
      <c r="E32" s="29"/>
      <c r="F32" s="2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</row>
    <row r="33" spans="1:249" ht="45.75" customHeight="1">
      <c r="A33" s="408" t="s">
        <v>12</v>
      </c>
      <c r="B33" s="408"/>
      <c r="C33" s="408"/>
      <c r="D33" s="408"/>
      <c r="E33" s="408"/>
      <c r="F33" s="40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</row>
    <row r="34" spans="1:249" ht="5.25" customHeight="1">
      <c r="A34" s="28"/>
      <c r="B34" s="29"/>
      <c r="C34" s="30"/>
      <c r="D34" s="30"/>
      <c r="E34" s="29"/>
      <c r="F34" s="29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</row>
    <row r="35" spans="1:249" s="69" customFormat="1">
      <c r="A35" s="80" t="s">
        <v>13</v>
      </c>
      <c r="B35" s="80" t="s">
        <v>14</v>
      </c>
      <c r="C35" s="80" t="s">
        <v>15</v>
      </c>
      <c r="D35" s="80" t="s">
        <v>16</v>
      </c>
      <c r="E35" s="202" t="s">
        <v>17</v>
      </c>
      <c r="F35" s="80" t="s">
        <v>18</v>
      </c>
      <c r="G35" s="38"/>
      <c r="H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</row>
    <row r="36" spans="1:249" s="20" customFormat="1" ht="13.8">
      <c r="A36" s="40"/>
      <c r="B36" s="41" t="s">
        <v>19</v>
      </c>
      <c r="C36" s="40"/>
      <c r="D36" s="42"/>
      <c r="E36" s="43"/>
      <c r="F36" s="44"/>
      <c r="G36" s="45"/>
    </row>
    <row r="37" spans="1:249" s="20" customFormat="1" ht="12.9" customHeight="1">
      <c r="A37" s="46">
        <v>1</v>
      </c>
      <c r="B37" s="47" t="s">
        <v>20</v>
      </c>
      <c r="C37" s="46" t="s">
        <v>10</v>
      </c>
      <c r="D37" s="48">
        <f>SUM(E27,E25)</f>
        <v>13660</v>
      </c>
      <c r="E37" s="48">
        <v>2.5</v>
      </c>
      <c r="F37" s="49">
        <f t="shared" ref="F37:F56" si="0">PRODUCT(D37:E37)</f>
        <v>34150</v>
      </c>
      <c r="G37" s="45"/>
    </row>
    <row r="38" spans="1:249" s="20" customFormat="1" ht="12.9" customHeight="1">
      <c r="A38" s="46">
        <v>2</v>
      </c>
      <c r="B38" s="47" t="s">
        <v>457</v>
      </c>
      <c r="C38" s="46" t="s">
        <v>10</v>
      </c>
      <c r="D38" s="48">
        <f>SUM(D37)</f>
        <v>13660</v>
      </c>
      <c r="E38" s="48">
        <v>5</v>
      </c>
      <c r="F38" s="49">
        <f t="shared" si="0"/>
        <v>68300</v>
      </c>
      <c r="G38" s="45"/>
    </row>
    <row r="39" spans="1:249" s="20" customFormat="1" ht="12.9" customHeight="1">
      <c r="A39" s="46">
        <v>3</v>
      </c>
      <c r="B39" s="47" t="s">
        <v>21</v>
      </c>
      <c r="C39" s="46" t="s">
        <v>22</v>
      </c>
      <c r="D39" s="48">
        <v>9</v>
      </c>
      <c r="E39" s="48">
        <v>950</v>
      </c>
      <c r="F39" s="49">
        <f t="shared" si="0"/>
        <v>8550</v>
      </c>
      <c r="G39" s="45"/>
    </row>
    <row r="40" spans="1:249" s="20" customFormat="1" ht="33" customHeight="1">
      <c r="A40" s="46">
        <v>4</v>
      </c>
      <c r="B40" s="47" t="s">
        <v>468</v>
      </c>
      <c r="C40" s="46" t="s">
        <v>10</v>
      </c>
      <c r="D40" s="48">
        <v>3000</v>
      </c>
      <c r="E40" s="48">
        <v>39</v>
      </c>
      <c r="F40" s="49">
        <f t="shared" si="0"/>
        <v>117000</v>
      </c>
      <c r="G40" s="45"/>
    </row>
    <row r="41" spans="1:249" s="20" customFormat="1" ht="25.2" customHeight="1">
      <c r="A41" s="46">
        <v>5</v>
      </c>
      <c r="B41" s="47" t="s">
        <v>458</v>
      </c>
      <c r="C41" s="46" t="s">
        <v>10</v>
      </c>
      <c r="D41" s="48">
        <v>2600</v>
      </c>
      <c r="E41" s="48">
        <v>58</v>
      </c>
      <c r="F41" s="49">
        <f t="shared" si="0"/>
        <v>150800</v>
      </c>
      <c r="G41" s="45"/>
    </row>
    <row r="42" spans="1:249" s="20" customFormat="1" ht="12.9" customHeight="1">
      <c r="A42" s="46">
        <v>6</v>
      </c>
      <c r="B42" s="50" t="s">
        <v>459</v>
      </c>
      <c r="C42" s="40" t="s">
        <v>10</v>
      </c>
      <c r="D42" s="49">
        <f>SUM(D38)</f>
        <v>13660</v>
      </c>
      <c r="E42" s="49">
        <v>21</v>
      </c>
      <c r="F42" s="49">
        <f t="shared" si="0"/>
        <v>286860</v>
      </c>
      <c r="G42" s="51"/>
    </row>
    <row r="43" spans="1:249" s="20" customFormat="1" ht="30.6" customHeight="1">
      <c r="A43" s="46">
        <v>7</v>
      </c>
      <c r="B43" s="50" t="s">
        <v>464</v>
      </c>
      <c r="C43" s="40" t="s">
        <v>10</v>
      </c>
      <c r="D43" s="49">
        <v>7800</v>
      </c>
      <c r="E43" s="49">
        <v>12</v>
      </c>
      <c r="F43" s="49">
        <f t="shared" si="0"/>
        <v>93600</v>
      </c>
      <c r="G43" s="51"/>
    </row>
    <row r="44" spans="1:249" s="20" customFormat="1" ht="12.9" customHeight="1">
      <c r="A44" s="46">
        <v>8</v>
      </c>
      <c r="B44" s="50" t="s">
        <v>23</v>
      </c>
      <c r="C44" s="40" t="s">
        <v>10</v>
      </c>
      <c r="D44" s="48">
        <f>SUM(D42)</f>
        <v>13660</v>
      </c>
      <c r="E44" s="43">
        <v>18</v>
      </c>
      <c r="F44" s="49">
        <f t="shared" si="0"/>
        <v>245880</v>
      </c>
      <c r="G44" s="45"/>
    </row>
    <row r="45" spans="1:249" s="20" customFormat="1" ht="12.9" customHeight="1">
      <c r="A45" s="46">
        <v>9</v>
      </c>
      <c r="B45" s="50" t="s">
        <v>24</v>
      </c>
      <c r="C45" s="40" t="s">
        <v>10</v>
      </c>
      <c r="D45" s="49">
        <f>SUM(E25)</f>
        <v>12500</v>
      </c>
      <c r="E45" s="49">
        <v>19</v>
      </c>
      <c r="F45" s="49">
        <f t="shared" si="0"/>
        <v>237500</v>
      </c>
      <c r="G45" s="51"/>
    </row>
    <row r="46" spans="1:249" s="20" customFormat="1" ht="15" customHeight="1">
      <c r="A46" s="46">
        <v>10</v>
      </c>
      <c r="B46" s="50" t="s">
        <v>75</v>
      </c>
      <c r="C46" s="40" t="s">
        <v>10</v>
      </c>
      <c r="D46" s="49">
        <f>SUM(E27)</f>
        <v>1160</v>
      </c>
      <c r="E46" s="49">
        <v>18</v>
      </c>
      <c r="F46" s="49">
        <f t="shared" si="0"/>
        <v>20880</v>
      </c>
      <c r="G46" s="51"/>
    </row>
    <row r="47" spans="1:249" s="20" customFormat="1" ht="12.9" customHeight="1">
      <c r="A47" s="46">
        <v>11</v>
      </c>
      <c r="B47" s="50" t="s">
        <v>25</v>
      </c>
      <c r="C47" s="40" t="s">
        <v>10</v>
      </c>
      <c r="D47" s="49">
        <f>SUM(D44)</f>
        <v>13660</v>
      </c>
      <c r="E47" s="49">
        <v>3</v>
      </c>
      <c r="F47" s="49">
        <f t="shared" si="0"/>
        <v>40980</v>
      </c>
      <c r="G47" s="51"/>
    </row>
    <row r="48" spans="1:249" s="20" customFormat="1" ht="12.9" customHeight="1">
      <c r="A48" s="46">
        <v>12</v>
      </c>
      <c r="B48" s="50" t="s">
        <v>26</v>
      </c>
      <c r="C48" s="40" t="s">
        <v>10</v>
      </c>
      <c r="D48" s="48">
        <f>SUM(D47)</f>
        <v>13660</v>
      </c>
      <c r="E48" s="43">
        <v>2</v>
      </c>
      <c r="F48" s="49">
        <f t="shared" si="0"/>
        <v>27320</v>
      </c>
      <c r="G48" s="45"/>
    </row>
    <row r="49" spans="1:7" s="20" customFormat="1" ht="12.9" customHeight="1">
      <c r="A49" s="40"/>
      <c r="B49" s="50" t="s">
        <v>27</v>
      </c>
      <c r="C49" s="40"/>
      <c r="D49" s="52"/>
      <c r="E49" s="52"/>
      <c r="F49" s="49"/>
      <c r="G49" s="45"/>
    </row>
    <row r="50" spans="1:7" s="20" customFormat="1" ht="12.9" customHeight="1">
      <c r="A50" s="40">
        <v>1</v>
      </c>
      <c r="B50" s="50" t="s">
        <v>28</v>
      </c>
      <c r="C50" s="40" t="s">
        <v>10</v>
      </c>
      <c r="D50" s="52">
        <f>SUM(D48)</f>
        <v>13660</v>
      </c>
      <c r="E50" s="52">
        <v>5</v>
      </c>
      <c r="F50" s="49">
        <f t="shared" si="0"/>
        <v>68300</v>
      </c>
      <c r="G50" s="45"/>
    </row>
    <row r="51" spans="1:7" s="20" customFormat="1" ht="29.25" customHeight="1">
      <c r="A51" s="40">
        <v>2</v>
      </c>
      <c r="B51" s="50" t="s">
        <v>29</v>
      </c>
      <c r="C51" s="40" t="s">
        <v>10</v>
      </c>
      <c r="D51" s="52">
        <f>SUM(D45)</f>
        <v>12500</v>
      </c>
      <c r="E51" s="52">
        <v>3</v>
      </c>
      <c r="F51" s="49">
        <f t="shared" si="0"/>
        <v>37500</v>
      </c>
      <c r="G51" s="45"/>
    </row>
    <row r="52" spans="1:7" s="20" customFormat="1" ht="16.2" customHeight="1">
      <c r="A52" s="40">
        <v>3</v>
      </c>
      <c r="B52" s="50" t="s">
        <v>460</v>
      </c>
      <c r="C52" s="40" t="s">
        <v>10</v>
      </c>
      <c r="D52" s="52">
        <f>SUM(D51)</f>
        <v>12500</v>
      </c>
      <c r="E52" s="52">
        <v>4</v>
      </c>
      <c r="F52" s="49">
        <f t="shared" si="0"/>
        <v>50000</v>
      </c>
      <c r="G52" s="45"/>
    </row>
    <row r="53" spans="1:7" s="20" customFormat="1" ht="16.2" customHeight="1">
      <c r="A53" s="40">
        <v>4</v>
      </c>
      <c r="B53" s="50" t="s">
        <v>461</v>
      </c>
      <c r="C53" s="40" t="s">
        <v>10</v>
      </c>
      <c r="D53" s="52">
        <f>SUM(D46)</f>
        <v>1160</v>
      </c>
      <c r="E53" s="52">
        <v>3.5</v>
      </c>
      <c r="F53" s="49">
        <f t="shared" si="0"/>
        <v>4060</v>
      </c>
      <c r="G53" s="45"/>
    </row>
    <row r="54" spans="1:7" s="20" customFormat="1" ht="26.4" customHeight="1">
      <c r="A54" s="40">
        <v>5</v>
      </c>
      <c r="B54" s="50" t="s">
        <v>466</v>
      </c>
      <c r="C54" s="40" t="s">
        <v>10</v>
      </c>
      <c r="D54" s="52">
        <v>6025</v>
      </c>
      <c r="E54" s="52">
        <v>20</v>
      </c>
      <c r="F54" s="49">
        <f t="shared" si="0"/>
        <v>120500</v>
      </c>
      <c r="G54" s="45"/>
    </row>
    <row r="55" spans="1:7" s="20" customFormat="1" ht="33" customHeight="1">
      <c r="A55" s="40">
        <v>6</v>
      </c>
      <c r="B55" s="50" t="s">
        <v>467</v>
      </c>
      <c r="C55" s="40" t="s">
        <v>10</v>
      </c>
      <c r="D55" s="52">
        <v>2705</v>
      </c>
      <c r="E55" s="52">
        <v>20</v>
      </c>
      <c r="F55" s="49">
        <f t="shared" si="0"/>
        <v>54100</v>
      </c>
      <c r="G55" s="45"/>
    </row>
    <row r="56" spans="1:7" s="20" customFormat="1" ht="12.9" customHeight="1">
      <c r="A56" s="40">
        <v>7</v>
      </c>
      <c r="B56" s="50" t="s">
        <v>30</v>
      </c>
      <c r="C56" s="40" t="s">
        <v>31</v>
      </c>
      <c r="D56" s="52">
        <v>145</v>
      </c>
      <c r="E56" s="52">
        <v>550</v>
      </c>
      <c r="F56" s="49">
        <f t="shared" si="0"/>
        <v>79750</v>
      </c>
      <c r="G56" s="45"/>
    </row>
    <row r="57" spans="1:7" s="20" customFormat="1" ht="12.9" customHeight="1">
      <c r="A57" s="40"/>
      <c r="B57" s="50" t="s">
        <v>32</v>
      </c>
      <c r="C57" s="40"/>
      <c r="D57" s="52"/>
      <c r="E57" s="52"/>
      <c r="F57" s="49"/>
      <c r="G57" s="51"/>
    </row>
    <row r="58" spans="1:7" s="20" customFormat="1" ht="13.8">
      <c r="A58" s="40">
        <v>1</v>
      </c>
      <c r="B58" s="50" t="s">
        <v>462</v>
      </c>
      <c r="C58" s="40" t="s">
        <v>22</v>
      </c>
      <c r="D58" s="52">
        <v>100</v>
      </c>
      <c r="E58" s="52">
        <v>640</v>
      </c>
      <c r="F58" s="49">
        <f t="shared" ref="F58:F64" si="1">PRODUCT(D58:E58)</f>
        <v>64000</v>
      </c>
      <c r="G58" s="51"/>
    </row>
    <row r="59" spans="1:7" s="20" customFormat="1" ht="12.9" customHeight="1">
      <c r="A59" s="40">
        <v>2</v>
      </c>
      <c r="B59" s="42" t="s">
        <v>33</v>
      </c>
      <c r="C59" s="46" t="s">
        <v>34</v>
      </c>
      <c r="D59" s="48">
        <v>10.7</v>
      </c>
      <c r="E59" s="48">
        <v>780</v>
      </c>
      <c r="F59" s="49">
        <f t="shared" si="1"/>
        <v>8346</v>
      </c>
      <c r="G59" s="51"/>
    </row>
    <row r="60" spans="1:7" s="20" customFormat="1" ht="13.95" customHeight="1">
      <c r="A60" s="40">
        <v>3</v>
      </c>
      <c r="B60" s="42" t="s">
        <v>463</v>
      </c>
      <c r="C60" s="46" t="s">
        <v>34</v>
      </c>
      <c r="D60" s="48">
        <v>8</v>
      </c>
      <c r="E60" s="48">
        <v>1940</v>
      </c>
      <c r="F60" s="49">
        <f t="shared" si="1"/>
        <v>15520</v>
      </c>
      <c r="G60" s="51"/>
    </row>
    <row r="61" spans="1:7" s="20" customFormat="1" ht="13.95" customHeight="1">
      <c r="A61" s="40">
        <v>4</v>
      </c>
      <c r="B61" s="42" t="s">
        <v>465</v>
      </c>
      <c r="C61" s="46" t="s">
        <v>36</v>
      </c>
      <c r="D61" s="48">
        <v>94</v>
      </c>
      <c r="E61" s="48">
        <v>455</v>
      </c>
      <c r="F61" s="49">
        <f t="shared" si="1"/>
        <v>42770</v>
      </c>
      <c r="G61" s="51"/>
    </row>
    <row r="62" spans="1:7" s="20" customFormat="1" ht="12.9" customHeight="1">
      <c r="A62" s="40">
        <v>5</v>
      </c>
      <c r="B62" s="50" t="s">
        <v>35</v>
      </c>
      <c r="C62" s="40" t="s">
        <v>36</v>
      </c>
      <c r="D62" s="52">
        <v>683</v>
      </c>
      <c r="E62" s="52">
        <v>68</v>
      </c>
      <c r="F62" s="49">
        <f t="shared" si="1"/>
        <v>46444</v>
      </c>
      <c r="G62" s="51"/>
    </row>
    <row r="63" spans="1:7" s="20" customFormat="1" ht="12.9" customHeight="1">
      <c r="A63" s="40">
        <v>6</v>
      </c>
      <c r="B63" s="50" t="s">
        <v>37</v>
      </c>
      <c r="C63" s="40" t="s">
        <v>36</v>
      </c>
      <c r="D63" s="52">
        <v>313</v>
      </c>
      <c r="E63" s="52">
        <v>345</v>
      </c>
      <c r="F63" s="49">
        <f t="shared" si="1"/>
        <v>107985</v>
      </c>
      <c r="G63" s="51"/>
    </row>
    <row r="64" spans="1:7" s="20" customFormat="1" ht="26.25" customHeight="1">
      <c r="A64" s="40">
        <v>7</v>
      </c>
      <c r="B64" s="50" t="s">
        <v>456</v>
      </c>
      <c r="C64" s="40" t="s">
        <v>36</v>
      </c>
      <c r="D64" s="52">
        <v>12</v>
      </c>
      <c r="E64" s="52">
        <v>3950</v>
      </c>
      <c r="F64" s="49">
        <f t="shared" si="1"/>
        <v>47400</v>
      </c>
      <c r="G64" s="51"/>
    </row>
    <row r="65" spans="1:236" s="20" customFormat="1" ht="12.9" customHeight="1">
      <c r="A65" s="452" t="s">
        <v>38</v>
      </c>
      <c r="B65" s="453"/>
      <c r="C65" s="53"/>
      <c r="D65" s="54"/>
      <c r="E65" s="55"/>
      <c r="F65" s="56">
        <f>SUM(F37:F64)</f>
        <v>2078495</v>
      </c>
      <c r="G65" s="45"/>
    </row>
    <row r="66" spans="1:236">
      <c r="A66" s="53"/>
      <c r="B66" s="41"/>
      <c r="C66" s="53"/>
      <c r="D66" s="54"/>
      <c r="E66" s="55"/>
      <c r="F66" s="57"/>
      <c r="G66" s="45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</row>
    <row r="67" spans="1:236" s="83" customFormat="1" ht="13.8">
      <c r="A67" s="392" t="s">
        <v>82</v>
      </c>
      <c r="B67" s="392"/>
      <c r="C67" s="81"/>
      <c r="D67" s="81"/>
      <c r="E67" s="88"/>
      <c r="F67" s="89"/>
    </row>
    <row r="68" spans="1:236" s="83" customFormat="1" ht="13.8">
      <c r="A68" s="81"/>
      <c r="B68" s="41" t="s">
        <v>39</v>
      </c>
      <c r="C68" s="81"/>
      <c r="D68" s="81"/>
      <c r="E68" s="88"/>
      <c r="F68" s="89"/>
    </row>
    <row r="69" spans="1:236" s="58" customFormat="1" ht="13.8">
      <c r="A69" s="81">
        <v>1</v>
      </c>
      <c r="B69" s="87" t="s">
        <v>20</v>
      </c>
      <c r="C69" s="81" t="s">
        <v>40</v>
      </c>
      <c r="D69" s="86">
        <f>SUM(D98:D100,E14,E16,E17,E18)</f>
        <v>661</v>
      </c>
      <c r="E69" s="86">
        <v>2.5</v>
      </c>
      <c r="F69" s="44">
        <f t="shared" ref="F69:F118" si="2">PRODUCT(D69,E69)</f>
        <v>1652.5</v>
      </c>
      <c r="G69" s="82"/>
    </row>
    <row r="70" spans="1:236" s="58" customFormat="1" ht="13.8">
      <c r="A70" s="81">
        <v>2</v>
      </c>
      <c r="B70" s="50" t="s">
        <v>469</v>
      </c>
      <c r="C70" s="81" t="s">
        <v>10</v>
      </c>
      <c r="D70" s="86">
        <f>SUM(D69)</f>
        <v>661</v>
      </c>
      <c r="E70" s="85">
        <v>24</v>
      </c>
      <c r="F70" s="44">
        <f t="shared" si="2"/>
        <v>15864</v>
      </c>
      <c r="G70" s="82"/>
    </row>
    <row r="71" spans="1:236" s="58" customFormat="1" ht="13.8">
      <c r="A71" s="81">
        <v>3</v>
      </c>
      <c r="B71" s="90" t="s">
        <v>470</v>
      </c>
      <c r="C71" s="81" t="s">
        <v>10</v>
      </c>
      <c r="D71" s="86">
        <v>574</v>
      </c>
      <c r="E71" s="85">
        <v>23</v>
      </c>
      <c r="F71" s="44">
        <f t="shared" si="2"/>
        <v>13202</v>
      </c>
      <c r="G71" s="82"/>
    </row>
    <row r="72" spans="1:236" s="58" customFormat="1" ht="13.8">
      <c r="A72" s="81">
        <v>4</v>
      </c>
      <c r="B72" s="90" t="s">
        <v>62</v>
      </c>
      <c r="C72" s="81" t="s">
        <v>10</v>
      </c>
      <c r="D72" s="86">
        <v>574</v>
      </c>
      <c r="E72" s="85">
        <v>36</v>
      </c>
      <c r="F72" s="44">
        <f t="shared" si="2"/>
        <v>20664</v>
      </c>
      <c r="G72" s="82"/>
      <c r="I72" s="233"/>
    </row>
    <row r="73" spans="1:236" s="58" customFormat="1" ht="27.6">
      <c r="A73" s="81">
        <v>5</v>
      </c>
      <c r="B73" s="91" t="s">
        <v>63</v>
      </c>
      <c r="C73" s="81" t="s">
        <v>10</v>
      </c>
      <c r="D73" s="86">
        <f>SUM(D70)</f>
        <v>661</v>
      </c>
      <c r="E73" s="85">
        <v>14</v>
      </c>
      <c r="F73" s="44">
        <f t="shared" si="2"/>
        <v>9254</v>
      </c>
      <c r="G73" s="82"/>
    </row>
    <row r="74" spans="1:236" s="58" customFormat="1" ht="13.8">
      <c r="A74" s="81">
        <v>6</v>
      </c>
      <c r="B74" s="87" t="s">
        <v>64</v>
      </c>
      <c r="C74" s="81" t="s">
        <v>0</v>
      </c>
      <c r="D74" s="86">
        <f>SUM(D102)</f>
        <v>331</v>
      </c>
      <c r="E74" s="85">
        <v>53</v>
      </c>
      <c r="F74" s="44">
        <f t="shared" si="2"/>
        <v>17543</v>
      </c>
      <c r="G74" s="82"/>
    </row>
    <row r="75" spans="1:236" s="58" customFormat="1" ht="13.8">
      <c r="A75" s="81">
        <v>7</v>
      </c>
      <c r="B75" s="87" t="s">
        <v>65</v>
      </c>
      <c r="C75" s="81" t="s">
        <v>0</v>
      </c>
      <c r="D75" s="86">
        <f>SUM(D103,D101)</f>
        <v>79</v>
      </c>
      <c r="E75" s="85">
        <v>103</v>
      </c>
      <c r="F75" s="44">
        <f>PRODUCT(D75,E75)</f>
        <v>8137</v>
      </c>
      <c r="G75" s="82"/>
    </row>
    <row r="76" spans="1:236" s="58" customFormat="1" ht="13.8">
      <c r="A76" s="81">
        <v>8</v>
      </c>
      <c r="B76" s="87" t="s">
        <v>474</v>
      </c>
      <c r="C76" s="81" t="s">
        <v>0</v>
      </c>
      <c r="D76" s="86">
        <f>SUM(D100)</f>
        <v>34</v>
      </c>
      <c r="E76" s="85">
        <v>592</v>
      </c>
      <c r="F76" s="44">
        <f t="shared" si="2"/>
        <v>20128</v>
      </c>
      <c r="G76" s="82"/>
    </row>
    <row r="77" spans="1:236" s="58" customFormat="1" ht="13.8">
      <c r="A77" s="81">
        <v>9</v>
      </c>
      <c r="B77" s="92" t="s">
        <v>475</v>
      </c>
      <c r="C77" s="53" t="s">
        <v>0</v>
      </c>
      <c r="D77" s="44">
        <f>SUM(D98:D99)</f>
        <v>53</v>
      </c>
      <c r="E77" s="93">
        <v>1340</v>
      </c>
      <c r="F77" s="44">
        <f t="shared" si="2"/>
        <v>71020</v>
      </c>
      <c r="G77" s="82"/>
    </row>
    <row r="78" spans="1:236" s="58" customFormat="1" ht="30" customHeight="1">
      <c r="A78" s="81">
        <v>10</v>
      </c>
      <c r="B78" s="92" t="s">
        <v>66</v>
      </c>
      <c r="C78" s="59" t="s">
        <v>0</v>
      </c>
      <c r="D78" s="94">
        <f>SUM(D74)</f>
        <v>331</v>
      </c>
      <c r="E78" s="49">
        <v>62</v>
      </c>
      <c r="F78" s="44">
        <f t="shared" si="2"/>
        <v>20522</v>
      </c>
      <c r="G78" s="82"/>
    </row>
    <row r="79" spans="1:236" s="58" customFormat="1" ht="26.4" customHeight="1">
      <c r="A79" s="81">
        <v>11</v>
      </c>
      <c r="B79" s="92" t="s">
        <v>67</v>
      </c>
      <c r="C79" s="59" t="s">
        <v>0</v>
      </c>
      <c r="D79" s="94">
        <f>SUM(D75)</f>
        <v>79</v>
      </c>
      <c r="E79" s="49">
        <v>106</v>
      </c>
      <c r="F79" s="44">
        <f>PRODUCT(D79,E79)</f>
        <v>8374</v>
      </c>
      <c r="G79" s="82"/>
    </row>
    <row r="80" spans="1:236" s="58" customFormat="1" ht="25.95" customHeight="1">
      <c r="A80" s="81">
        <v>12</v>
      </c>
      <c r="B80" s="92" t="s">
        <v>68</v>
      </c>
      <c r="C80" s="59" t="s">
        <v>0</v>
      </c>
      <c r="D80" s="94">
        <f>SUM(D76)</f>
        <v>34</v>
      </c>
      <c r="E80" s="49">
        <v>594</v>
      </c>
      <c r="F80" s="44">
        <f t="shared" si="2"/>
        <v>20196</v>
      </c>
      <c r="G80" s="82"/>
    </row>
    <row r="81" spans="1:7" s="58" customFormat="1" ht="13.8">
      <c r="A81" s="81">
        <v>13</v>
      </c>
      <c r="B81" s="92" t="s">
        <v>41</v>
      </c>
      <c r="C81" s="81" t="s">
        <v>0</v>
      </c>
      <c r="D81" s="44">
        <f>SUM(D77)</f>
        <v>53</v>
      </c>
      <c r="E81" s="93">
        <v>1270</v>
      </c>
      <c r="F81" s="44">
        <f t="shared" si="2"/>
        <v>67310</v>
      </c>
      <c r="G81" s="82"/>
    </row>
    <row r="82" spans="1:7" s="58" customFormat="1" ht="13.8">
      <c r="A82" s="81">
        <v>14</v>
      </c>
      <c r="B82" s="92" t="s">
        <v>69</v>
      </c>
      <c r="C82" s="81" t="s">
        <v>0</v>
      </c>
      <c r="D82" s="44">
        <f>SUM(D104)</f>
        <v>3865</v>
      </c>
      <c r="E82" s="93">
        <v>31</v>
      </c>
      <c r="F82" s="44">
        <f t="shared" si="2"/>
        <v>119815</v>
      </c>
      <c r="G82" s="82"/>
    </row>
    <row r="83" spans="1:7" s="58" customFormat="1" ht="27.6">
      <c r="A83" s="81">
        <v>15</v>
      </c>
      <c r="B83" s="92" t="s">
        <v>471</v>
      </c>
      <c r="C83" s="81" t="s">
        <v>0</v>
      </c>
      <c r="D83" s="44">
        <f>SUM(D105)</f>
        <v>8954</v>
      </c>
      <c r="E83" s="93">
        <v>12</v>
      </c>
      <c r="F83" s="44">
        <f t="shared" ref="F83" si="3">PRODUCT(D83,E83)</f>
        <v>107448</v>
      </c>
      <c r="G83" s="82"/>
    </row>
    <row r="84" spans="1:7" s="51" customFormat="1" ht="13.8">
      <c r="A84" s="81">
        <v>16</v>
      </c>
      <c r="B84" s="50" t="s">
        <v>42</v>
      </c>
      <c r="C84" s="40" t="s">
        <v>0</v>
      </c>
      <c r="D84" s="52">
        <f>SUM(D98)</f>
        <v>48</v>
      </c>
      <c r="E84" s="52">
        <v>195</v>
      </c>
      <c r="F84" s="44">
        <f t="shared" si="2"/>
        <v>9360</v>
      </c>
    </row>
    <row r="85" spans="1:7" s="51" customFormat="1" ht="13.8">
      <c r="A85" s="81">
        <v>17</v>
      </c>
      <c r="B85" s="92" t="s">
        <v>43</v>
      </c>
      <c r="C85" s="81" t="s">
        <v>0</v>
      </c>
      <c r="D85" s="93">
        <f>SUM(D98:D99)</f>
        <v>53</v>
      </c>
      <c r="E85" s="93">
        <v>345</v>
      </c>
      <c r="F85" s="44">
        <f t="shared" si="2"/>
        <v>18285</v>
      </c>
    </row>
    <row r="86" spans="1:7" s="51" customFormat="1" ht="13.8">
      <c r="A86" s="81">
        <v>18</v>
      </c>
      <c r="B86" s="92" t="s">
        <v>77</v>
      </c>
      <c r="C86" s="81" t="s">
        <v>0</v>
      </c>
      <c r="D86" s="93">
        <f>SUM(D100)</f>
        <v>34</v>
      </c>
      <c r="E86" s="93">
        <v>155</v>
      </c>
      <c r="F86" s="44">
        <f t="shared" si="2"/>
        <v>5270</v>
      </c>
    </row>
    <row r="87" spans="1:7" s="51" customFormat="1" ht="13.8">
      <c r="A87" s="81">
        <v>19</v>
      </c>
      <c r="B87" s="92" t="s">
        <v>78</v>
      </c>
      <c r="C87" s="81" t="s">
        <v>0</v>
      </c>
      <c r="D87" s="93">
        <f>SUM(D98:D100)</f>
        <v>87</v>
      </c>
      <c r="E87" s="93">
        <v>180</v>
      </c>
      <c r="F87" s="44">
        <f t="shared" si="2"/>
        <v>15660</v>
      </c>
    </row>
    <row r="88" spans="1:7" s="51" customFormat="1" ht="13.8">
      <c r="A88" s="81">
        <v>20</v>
      </c>
      <c r="B88" s="87" t="s">
        <v>44</v>
      </c>
      <c r="C88" s="81" t="s">
        <v>0</v>
      </c>
      <c r="D88" s="85">
        <f>SUM(D78:D81)</f>
        <v>497</v>
      </c>
      <c r="E88" s="85">
        <v>6</v>
      </c>
      <c r="F88" s="44">
        <f t="shared" si="2"/>
        <v>2982</v>
      </c>
    </row>
    <row r="89" spans="1:7" s="51" customFormat="1" ht="27.6">
      <c r="A89" s="81">
        <v>21</v>
      </c>
      <c r="B89" s="92" t="s">
        <v>79</v>
      </c>
      <c r="C89" s="81" t="s">
        <v>10</v>
      </c>
      <c r="D89" s="85">
        <f>SUM(D98:D100,E16)</f>
        <v>138</v>
      </c>
      <c r="E89" s="85">
        <v>98</v>
      </c>
      <c r="F89" s="44">
        <f t="shared" si="2"/>
        <v>13524</v>
      </c>
    </row>
    <row r="90" spans="1:7" s="58" customFormat="1" ht="13.8">
      <c r="A90" s="81">
        <v>22</v>
      </c>
      <c r="B90" s="84" t="s">
        <v>473</v>
      </c>
      <c r="C90" s="81" t="s">
        <v>10</v>
      </c>
      <c r="D90" s="86">
        <f>SUM(E17)</f>
        <v>145</v>
      </c>
      <c r="E90" s="85">
        <v>46</v>
      </c>
      <c r="F90" s="44">
        <f t="shared" ref="F90" si="4">PRODUCT(D90,E90)</f>
        <v>6670</v>
      </c>
      <c r="G90" s="82"/>
    </row>
    <row r="91" spans="1:7" s="58" customFormat="1" ht="13.8">
      <c r="A91" s="81">
        <v>23</v>
      </c>
      <c r="B91" s="84" t="s">
        <v>472</v>
      </c>
      <c r="C91" s="81" t="s">
        <v>10</v>
      </c>
      <c r="D91" s="86">
        <f>SUM(E14)</f>
        <v>325</v>
      </c>
      <c r="E91" s="85">
        <v>64</v>
      </c>
      <c r="F91" s="44">
        <f t="shared" si="2"/>
        <v>20800</v>
      </c>
      <c r="G91" s="82"/>
    </row>
    <row r="92" spans="1:7" s="58" customFormat="1" ht="13.8">
      <c r="A92" s="40"/>
      <c r="B92" s="41" t="s">
        <v>27</v>
      </c>
      <c r="C92" s="40"/>
      <c r="D92" s="43"/>
      <c r="E92" s="52"/>
      <c r="F92" s="44"/>
      <c r="G92" s="82"/>
    </row>
    <row r="93" spans="1:7" s="58" customFormat="1" ht="13.8">
      <c r="A93" s="40">
        <v>1</v>
      </c>
      <c r="B93" s="50" t="s">
        <v>70</v>
      </c>
      <c r="C93" s="40" t="s">
        <v>22</v>
      </c>
      <c r="D93" s="43">
        <v>34</v>
      </c>
      <c r="E93" s="52">
        <v>985</v>
      </c>
      <c r="F93" s="44">
        <f t="shared" si="2"/>
        <v>33490</v>
      </c>
      <c r="G93" s="82"/>
    </row>
    <row r="94" spans="1:7" s="58" customFormat="1" ht="13.8">
      <c r="A94" s="40">
        <v>2</v>
      </c>
      <c r="B94" s="50" t="s">
        <v>45</v>
      </c>
      <c r="C94" s="40" t="s">
        <v>0</v>
      </c>
      <c r="D94" s="43">
        <f>SUM(D98:D100)</f>
        <v>87</v>
      </c>
      <c r="E94" s="52">
        <v>280</v>
      </c>
      <c r="F94" s="44">
        <f t="shared" si="2"/>
        <v>24360</v>
      </c>
      <c r="G94" s="82"/>
    </row>
    <row r="95" spans="1:7" s="58" customFormat="1" ht="13.8">
      <c r="A95" s="40">
        <v>3</v>
      </c>
      <c r="B95" s="50" t="s">
        <v>46</v>
      </c>
      <c r="C95" s="40" t="s">
        <v>10</v>
      </c>
      <c r="D95" s="43">
        <f>SUM(D71)</f>
        <v>574</v>
      </c>
      <c r="E95" s="52">
        <v>118</v>
      </c>
      <c r="F95" s="44">
        <f t="shared" si="2"/>
        <v>67732</v>
      </c>
      <c r="G95" s="82"/>
    </row>
    <row r="96" spans="1:7" s="58" customFormat="1" ht="13.8">
      <c r="A96" s="40">
        <v>4</v>
      </c>
      <c r="B96" s="50" t="s">
        <v>71</v>
      </c>
      <c r="C96" s="40" t="s">
        <v>31</v>
      </c>
      <c r="D96" s="52">
        <v>152</v>
      </c>
      <c r="E96" s="52">
        <v>550</v>
      </c>
      <c r="F96" s="44">
        <f t="shared" si="2"/>
        <v>83600</v>
      </c>
      <c r="G96" s="82"/>
    </row>
    <row r="97" spans="1:8" s="58" customFormat="1" ht="13.8">
      <c r="A97" s="40"/>
      <c r="B97" s="41" t="s">
        <v>47</v>
      </c>
      <c r="C97" s="40"/>
      <c r="D97" s="52"/>
      <c r="E97" s="52"/>
      <c r="F97" s="44"/>
      <c r="G97" s="82"/>
    </row>
    <row r="98" spans="1:8" s="58" customFormat="1" ht="13.8">
      <c r="A98" s="40">
        <v>1</v>
      </c>
      <c r="B98" s="95" t="s">
        <v>76</v>
      </c>
      <c r="C98" s="40" t="s">
        <v>0</v>
      </c>
      <c r="D98" s="96">
        <v>48</v>
      </c>
      <c r="E98" s="52">
        <v>6520</v>
      </c>
      <c r="F98" s="44">
        <f t="shared" si="2"/>
        <v>312960</v>
      </c>
      <c r="G98" s="82"/>
      <c r="H98" s="233"/>
    </row>
    <row r="99" spans="1:8" s="58" customFormat="1" ht="13.8">
      <c r="A99" s="40">
        <v>2</v>
      </c>
      <c r="B99" s="95" t="s">
        <v>84</v>
      </c>
      <c r="C99" s="40" t="s">
        <v>0</v>
      </c>
      <c r="D99" s="96">
        <f>SUM(E12)</f>
        <v>5</v>
      </c>
      <c r="E99" s="52">
        <v>5400</v>
      </c>
      <c r="F99" s="44">
        <f t="shared" si="2"/>
        <v>27000</v>
      </c>
      <c r="G99" s="82"/>
    </row>
    <row r="100" spans="1:8" s="58" customFormat="1" ht="13.8">
      <c r="A100" s="40">
        <v>3</v>
      </c>
      <c r="B100" s="97" t="s">
        <v>57</v>
      </c>
      <c r="C100" s="40" t="s">
        <v>0</v>
      </c>
      <c r="D100" s="96">
        <f>SUM(E13)</f>
        <v>34</v>
      </c>
      <c r="E100" s="52">
        <v>3980</v>
      </c>
      <c r="F100" s="44">
        <f t="shared" si="2"/>
        <v>135320</v>
      </c>
      <c r="G100" s="82"/>
    </row>
    <row r="101" spans="1:8" s="58" customFormat="1" ht="13.8">
      <c r="A101" s="40">
        <v>4</v>
      </c>
      <c r="B101" s="97" t="s">
        <v>72</v>
      </c>
      <c r="C101" s="40" t="s">
        <v>0</v>
      </c>
      <c r="D101" s="96">
        <f>SUM(E20)</f>
        <v>26</v>
      </c>
      <c r="E101" s="52">
        <v>985</v>
      </c>
      <c r="F101" s="44">
        <f t="shared" si="2"/>
        <v>25610</v>
      </c>
      <c r="G101" s="82"/>
    </row>
    <row r="102" spans="1:8" s="58" customFormat="1" ht="13.8">
      <c r="A102" s="40">
        <v>5</v>
      </c>
      <c r="B102" s="97" t="s">
        <v>73</v>
      </c>
      <c r="C102" s="40" t="s">
        <v>0</v>
      </c>
      <c r="D102" s="96">
        <f>SUM(E19)</f>
        <v>331</v>
      </c>
      <c r="E102" s="52">
        <v>265</v>
      </c>
      <c r="F102" s="44">
        <f t="shared" si="2"/>
        <v>87715</v>
      </c>
      <c r="G102" s="82"/>
    </row>
    <row r="103" spans="1:8" s="58" customFormat="1" ht="13.8">
      <c r="A103" s="40">
        <v>6</v>
      </c>
      <c r="B103" s="97" t="s">
        <v>48</v>
      </c>
      <c r="C103" s="40" t="s">
        <v>0</v>
      </c>
      <c r="D103" s="96">
        <f>SUM(E18)</f>
        <v>53</v>
      </c>
      <c r="E103" s="52">
        <v>315</v>
      </c>
      <c r="F103" s="44">
        <f t="shared" si="2"/>
        <v>16695</v>
      </c>
      <c r="G103" s="82"/>
    </row>
    <row r="104" spans="1:8" s="58" customFormat="1" ht="13.8">
      <c r="A104" s="40">
        <v>7</v>
      </c>
      <c r="B104" s="97" t="s">
        <v>49</v>
      </c>
      <c r="C104" s="40" t="s">
        <v>0</v>
      </c>
      <c r="D104" s="96">
        <f>SUM(E22,E21)</f>
        <v>3865</v>
      </c>
      <c r="E104" s="52">
        <v>43</v>
      </c>
      <c r="F104" s="44">
        <f t="shared" si="2"/>
        <v>166195</v>
      </c>
      <c r="G104" s="82"/>
    </row>
    <row r="105" spans="1:8" s="58" customFormat="1" ht="13.8">
      <c r="A105" s="40">
        <v>8</v>
      </c>
      <c r="B105" s="97" t="s">
        <v>251</v>
      </c>
      <c r="C105" s="40" t="s">
        <v>0</v>
      </c>
      <c r="D105" s="96">
        <f>SUM(E29,E23)</f>
        <v>8954</v>
      </c>
      <c r="E105" s="52">
        <v>16</v>
      </c>
      <c r="F105" s="44">
        <f t="shared" si="2"/>
        <v>143264</v>
      </c>
      <c r="G105" s="82"/>
    </row>
    <row r="106" spans="1:8" s="58" customFormat="1" ht="13.8">
      <c r="A106" s="40"/>
      <c r="B106" s="98" t="s">
        <v>74</v>
      </c>
      <c r="C106" s="40"/>
      <c r="D106" s="43"/>
      <c r="E106" s="52"/>
      <c r="F106" s="44"/>
      <c r="G106" s="82"/>
    </row>
    <row r="107" spans="1:8" s="58" customFormat="1" ht="13.8">
      <c r="A107" s="81">
        <v>1</v>
      </c>
      <c r="B107" s="42" t="s">
        <v>33</v>
      </c>
      <c r="C107" s="81" t="s">
        <v>34</v>
      </c>
      <c r="D107" s="86">
        <v>0.5</v>
      </c>
      <c r="E107" s="85">
        <v>780</v>
      </c>
      <c r="F107" s="44">
        <f t="shared" si="2"/>
        <v>390</v>
      </c>
    </row>
    <row r="108" spans="1:8" s="58" customFormat="1" ht="13.8">
      <c r="A108" s="81">
        <v>2</v>
      </c>
      <c r="B108" s="50" t="s">
        <v>50</v>
      </c>
      <c r="C108" s="40" t="s">
        <v>36</v>
      </c>
      <c r="D108" s="43">
        <v>50</v>
      </c>
      <c r="E108" s="52">
        <v>158</v>
      </c>
      <c r="F108" s="44">
        <f t="shared" si="2"/>
        <v>7900</v>
      </c>
    </row>
    <row r="109" spans="1:8" s="58" customFormat="1" ht="13.8">
      <c r="A109" s="81">
        <v>3</v>
      </c>
      <c r="B109" s="87" t="s">
        <v>51</v>
      </c>
      <c r="C109" s="81" t="s">
        <v>36</v>
      </c>
      <c r="D109" s="86">
        <v>67</v>
      </c>
      <c r="E109" s="85">
        <v>486</v>
      </c>
      <c r="F109" s="44">
        <f t="shared" si="2"/>
        <v>32562</v>
      </c>
      <c r="G109" s="82"/>
    </row>
    <row r="110" spans="1:8" s="99" customFormat="1" ht="13.8">
      <c r="A110" s="81">
        <v>4</v>
      </c>
      <c r="B110" s="50" t="s">
        <v>880</v>
      </c>
      <c r="C110" s="40" t="s">
        <v>22</v>
      </c>
      <c r="D110" s="43">
        <v>70</v>
      </c>
      <c r="E110" s="52">
        <v>1290</v>
      </c>
      <c r="F110" s="44">
        <f t="shared" si="2"/>
        <v>90300</v>
      </c>
    </row>
    <row r="111" spans="1:8" s="51" customFormat="1" ht="13.8">
      <c r="A111" s="81">
        <v>5</v>
      </c>
      <c r="B111" s="100" t="s">
        <v>42</v>
      </c>
      <c r="C111" s="53" t="s">
        <v>0</v>
      </c>
      <c r="D111" s="44">
        <f>SUM(D98)</f>
        <v>48</v>
      </c>
      <c r="E111" s="93">
        <v>194</v>
      </c>
      <c r="F111" s="44">
        <f t="shared" si="2"/>
        <v>9312</v>
      </c>
    </row>
    <row r="112" spans="1:8" s="58" customFormat="1" ht="13.8">
      <c r="A112" s="81">
        <v>6</v>
      </c>
      <c r="B112" s="100" t="s">
        <v>477</v>
      </c>
      <c r="C112" s="53" t="s">
        <v>22</v>
      </c>
      <c r="D112" s="44">
        <v>11</v>
      </c>
      <c r="E112" s="93">
        <v>1150</v>
      </c>
      <c r="F112" s="44">
        <f t="shared" si="2"/>
        <v>12650</v>
      </c>
    </row>
    <row r="113" spans="1:7" s="51" customFormat="1" ht="13.8">
      <c r="A113" s="81">
        <v>7</v>
      </c>
      <c r="B113" s="100" t="s">
        <v>81</v>
      </c>
      <c r="C113" s="53" t="s">
        <v>22</v>
      </c>
      <c r="D113" s="44">
        <v>14</v>
      </c>
      <c r="E113" s="93">
        <v>1150</v>
      </c>
      <c r="F113" s="44">
        <f t="shared" si="2"/>
        <v>16100</v>
      </c>
    </row>
    <row r="114" spans="1:7" s="58" customFormat="1" ht="13.8">
      <c r="A114" s="81">
        <v>8</v>
      </c>
      <c r="B114" s="100" t="s">
        <v>476</v>
      </c>
      <c r="C114" s="53" t="s">
        <v>22</v>
      </c>
      <c r="D114" s="44">
        <v>19</v>
      </c>
      <c r="E114" s="93">
        <v>1280</v>
      </c>
      <c r="F114" s="44">
        <f t="shared" si="2"/>
        <v>24320</v>
      </c>
    </row>
    <row r="115" spans="1:7" s="51" customFormat="1" ht="13.8">
      <c r="A115" s="81">
        <v>9</v>
      </c>
      <c r="B115" s="100" t="s">
        <v>80</v>
      </c>
      <c r="C115" s="53" t="s">
        <v>0</v>
      </c>
      <c r="D115" s="44">
        <f>SUM(D98:D100)</f>
        <v>87</v>
      </c>
      <c r="E115" s="93">
        <v>498</v>
      </c>
      <c r="F115" s="44">
        <f t="shared" si="2"/>
        <v>43326</v>
      </c>
    </row>
    <row r="116" spans="1:7" s="58" customFormat="1" ht="13.8">
      <c r="A116" s="81">
        <v>10</v>
      </c>
      <c r="B116" s="50" t="s">
        <v>52</v>
      </c>
      <c r="C116" s="40" t="s">
        <v>0</v>
      </c>
      <c r="D116" s="43">
        <v>193</v>
      </c>
      <c r="E116" s="52">
        <v>124</v>
      </c>
      <c r="F116" s="44">
        <f t="shared" si="2"/>
        <v>23932</v>
      </c>
    </row>
    <row r="117" spans="1:7" s="51" customFormat="1" ht="13.8">
      <c r="A117" s="81">
        <v>11</v>
      </c>
      <c r="B117" s="50" t="s">
        <v>53</v>
      </c>
      <c r="C117" s="40" t="s">
        <v>0</v>
      </c>
      <c r="D117" s="52">
        <v>477</v>
      </c>
      <c r="E117" s="52">
        <v>38</v>
      </c>
      <c r="F117" s="44">
        <f t="shared" si="2"/>
        <v>18126</v>
      </c>
    </row>
    <row r="118" spans="1:7" s="58" customFormat="1" ht="13.8">
      <c r="A118" s="81">
        <v>12</v>
      </c>
      <c r="B118" s="50" t="s">
        <v>54</v>
      </c>
      <c r="C118" s="40" t="s">
        <v>0</v>
      </c>
      <c r="D118" s="43">
        <f>SUM(D98:D100)</f>
        <v>87</v>
      </c>
      <c r="E118" s="52">
        <v>97</v>
      </c>
      <c r="F118" s="44">
        <f t="shared" si="2"/>
        <v>8439</v>
      </c>
    </row>
    <row r="119" spans="1:7" s="58" customFormat="1" ht="16.5" customHeight="1">
      <c r="A119" s="392" t="s">
        <v>55</v>
      </c>
      <c r="B119" s="392"/>
      <c r="C119" s="40"/>
      <c r="D119" s="52"/>
      <c r="E119" s="459">
        <f>SUM(F69:F118)</f>
        <v>2024978.5</v>
      </c>
      <c r="F119" s="460"/>
    </row>
    <row r="120" spans="1:7" s="79" customFormat="1" ht="15.6"/>
    <row r="121" spans="1:7" s="219" customFormat="1" ht="13.8">
      <c r="A121" s="134"/>
      <c r="B121" s="172" t="s">
        <v>478</v>
      </c>
      <c r="C121" s="134"/>
      <c r="D121" s="134"/>
      <c r="E121" s="236"/>
      <c r="F121" s="236"/>
    </row>
    <row r="122" spans="1:7" s="219" customFormat="1" ht="13.8">
      <c r="A122" s="134"/>
      <c r="B122" s="172" t="s">
        <v>479</v>
      </c>
      <c r="C122" s="134"/>
      <c r="D122" s="134"/>
      <c r="E122" s="236"/>
      <c r="F122" s="236"/>
    </row>
    <row r="123" spans="1:7" s="219" customFormat="1" ht="40.5" customHeight="1">
      <c r="A123" s="134"/>
      <c r="B123" s="454" t="s">
        <v>480</v>
      </c>
      <c r="C123" s="455"/>
      <c r="D123" s="455"/>
      <c r="E123" s="455"/>
      <c r="F123" s="456"/>
    </row>
    <row r="124" spans="1:7" s="58" customFormat="1" ht="13.8">
      <c r="A124" s="59"/>
      <c r="B124" s="172" t="s">
        <v>492</v>
      </c>
      <c r="C124" s="59"/>
      <c r="D124" s="94"/>
      <c r="E124" s="237"/>
      <c r="F124" s="238"/>
    </row>
    <row r="125" spans="1:7" s="58" customFormat="1" ht="13.8">
      <c r="A125" s="59">
        <v>1</v>
      </c>
      <c r="B125" s="184" t="s">
        <v>482</v>
      </c>
      <c r="C125" s="59" t="s">
        <v>0</v>
      </c>
      <c r="D125" s="94">
        <f>SUM(D94)</f>
        <v>87</v>
      </c>
      <c r="E125" s="237">
        <v>360</v>
      </c>
      <c r="F125" s="238">
        <f t="shared" ref="F125:F133" si="5">E125*D125</f>
        <v>31320</v>
      </c>
      <c r="G125" s="239"/>
    </row>
    <row r="126" spans="1:7" s="58" customFormat="1" ht="13.8">
      <c r="A126" s="59">
        <v>2</v>
      </c>
      <c r="B126" s="184" t="s">
        <v>483</v>
      </c>
      <c r="C126" s="59" t="s">
        <v>0</v>
      </c>
      <c r="D126" s="94">
        <v>9</v>
      </c>
      <c r="E126" s="237">
        <v>390</v>
      </c>
      <c r="F126" s="238">
        <f t="shared" si="5"/>
        <v>3510</v>
      </c>
    </row>
    <row r="127" spans="1:7" s="58" customFormat="1" ht="13.8">
      <c r="A127" s="59">
        <v>3</v>
      </c>
      <c r="B127" s="184" t="s">
        <v>484</v>
      </c>
      <c r="C127" s="59" t="s">
        <v>0</v>
      </c>
      <c r="D127" s="94">
        <f>SUM(D125)</f>
        <v>87</v>
      </c>
      <c r="E127" s="237">
        <v>320</v>
      </c>
      <c r="F127" s="238">
        <f t="shared" si="5"/>
        <v>27840</v>
      </c>
    </row>
    <row r="128" spans="1:7" s="58" customFormat="1" ht="13.8">
      <c r="A128" s="59">
        <v>4</v>
      </c>
      <c r="B128" s="184" t="s">
        <v>485</v>
      </c>
      <c r="C128" s="59" t="s">
        <v>0</v>
      </c>
      <c r="D128" s="94">
        <f>SUM(D127)</f>
        <v>87</v>
      </c>
      <c r="E128" s="237">
        <v>550</v>
      </c>
      <c r="F128" s="238">
        <f t="shared" si="5"/>
        <v>47850</v>
      </c>
    </row>
    <row r="129" spans="1:9" s="58" customFormat="1" ht="13.8">
      <c r="A129" s="59">
        <v>5</v>
      </c>
      <c r="B129" s="173" t="s">
        <v>486</v>
      </c>
      <c r="C129" s="59" t="s">
        <v>0</v>
      </c>
      <c r="D129" s="94">
        <f>SUM(D128)</f>
        <v>87</v>
      </c>
      <c r="E129" s="237">
        <v>120</v>
      </c>
      <c r="F129" s="238">
        <f t="shared" si="5"/>
        <v>10440</v>
      </c>
      <c r="H129" s="239"/>
    </row>
    <row r="130" spans="1:9" s="58" customFormat="1" ht="13.8">
      <c r="A130" s="59"/>
      <c r="B130" s="135" t="s">
        <v>487</v>
      </c>
      <c r="C130" s="59"/>
      <c r="D130" s="94"/>
      <c r="E130" s="238"/>
      <c r="F130" s="238"/>
    </row>
    <row r="131" spans="1:9" s="58" customFormat="1" ht="13.8">
      <c r="A131" s="59">
        <v>1</v>
      </c>
      <c r="B131" s="173" t="s">
        <v>494</v>
      </c>
      <c r="C131" s="59" t="s">
        <v>10</v>
      </c>
      <c r="D131" s="94">
        <f>SUM(D95)</f>
        <v>574</v>
      </c>
      <c r="E131" s="238">
        <v>240</v>
      </c>
      <c r="F131" s="238">
        <f t="shared" si="5"/>
        <v>137760</v>
      </c>
    </row>
    <row r="132" spans="1:9" s="58" customFormat="1" ht="13.8">
      <c r="A132" s="59">
        <v>2</v>
      </c>
      <c r="B132" s="173" t="s">
        <v>488</v>
      </c>
      <c r="C132" s="59" t="s">
        <v>10</v>
      </c>
      <c r="D132" s="94">
        <f>SUM(D131)</f>
        <v>574</v>
      </c>
      <c r="E132" s="238">
        <v>35</v>
      </c>
      <c r="F132" s="238">
        <f t="shared" si="5"/>
        <v>20090</v>
      </c>
    </row>
    <row r="133" spans="1:9" s="58" customFormat="1" ht="13.8">
      <c r="A133" s="59">
        <v>3</v>
      </c>
      <c r="B133" s="184" t="s">
        <v>485</v>
      </c>
      <c r="C133" s="59" t="s">
        <v>10</v>
      </c>
      <c r="D133" s="94">
        <f>SUM(D131)</f>
        <v>574</v>
      </c>
      <c r="E133" s="237">
        <v>90</v>
      </c>
      <c r="F133" s="238">
        <f t="shared" si="5"/>
        <v>51660</v>
      </c>
      <c r="H133" s="239"/>
      <c r="I133" s="239"/>
    </row>
    <row r="134" spans="1:9" s="58" customFormat="1" ht="13.8">
      <c r="A134" s="59">
        <v>4</v>
      </c>
      <c r="B134" s="173" t="s">
        <v>493</v>
      </c>
      <c r="C134" s="59" t="s">
        <v>10</v>
      </c>
      <c r="D134" s="94">
        <f>SUM(D132)</f>
        <v>574</v>
      </c>
      <c r="E134" s="237">
        <v>60</v>
      </c>
      <c r="F134" s="238">
        <f>E134*D134</f>
        <v>34440</v>
      </c>
    </row>
    <row r="135" spans="1:9" s="219" customFormat="1" ht="13.8">
      <c r="A135" s="134"/>
      <c r="B135" s="172" t="s">
        <v>489</v>
      </c>
      <c r="C135" s="134"/>
      <c r="D135" s="134"/>
      <c r="E135" s="236"/>
      <c r="F135" s="236"/>
    </row>
    <row r="136" spans="1:9" s="219" customFormat="1" ht="42.75" customHeight="1">
      <c r="A136" s="134"/>
      <c r="B136" s="454" t="s">
        <v>480</v>
      </c>
      <c r="C136" s="455"/>
      <c r="D136" s="455"/>
      <c r="E136" s="455"/>
      <c r="F136" s="456"/>
    </row>
    <row r="137" spans="1:9" s="58" customFormat="1" ht="13.8">
      <c r="A137" s="59"/>
      <c r="B137" s="172" t="s">
        <v>481</v>
      </c>
      <c r="C137" s="59"/>
      <c r="D137" s="94"/>
      <c r="E137" s="237"/>
      <c r="F137" s="238"/>
    </row>
    <row r="138" spans="1:9" s="58" customFormat="1" ht="13.8">
      <c r="A138" s="59">
        <v>1</v>
      </c>
      <c r="B138" s="184" t="s">
        <v>482</v>
      </c>
      <c r="C138" s="59" t="s">
        <v>0</v>
      </c>
      <c r="D138" s="94">
        <f>SUM(D125)</f>
        <v>87</v>
      </c>
      <c r="E138" s="237">
        <v>360</v>
      </c>
      <c r="F138" s="238">
        <f>E138*D138</f>
        <v>31320</v>
      </c>
      <c r="G138" s="239"/>
    </row>
    <row r="139" spans="1:9" s="58" customFormat="1" ht="13.8">
      <c r="A139" s="59">
        <v>2</v>
      </c>
      <c r="B139" s="184" t="s">
        <v>483</v>
      </c>
      <c r="C139" s="59" t="s">
        <v>0</v>
      </c>
      <c r="D139" s="94">
        <f>SUM(D126)</f>
        <v>9</v>
      </c>
      <c r="E139" s="237">
        <v>390</v>
      </c>
      <c r="F139" s="238">
        <f>E139*D139</f>
        <v>3510</v>
      </c>
    </row>
    <row r="140" spans="1:9" s="58" customFormat="1" ht="13.8">
      <c r="A140" s="59">
        <v>3</v>
      </c>
      <c r="B140" s="184" t="s">
        <v>485</v>
      </c>
      <c r="C140" s="59" t="s">
        <v>0</v>
      </c>
      <c r="D140" s="94">
        <f>SUM(D127)</f>
        <v>87</v>
      </c>
      <c r="E140" s="237">
        <v>500</v>
      </c>
      <c r="F140" s="238">
        <f>E140*D140</f>
        <v>43500</v>
      </c>
    </row>
    <row r="141" spans="1:9" s="58" customFormat="1" ht="13.8">
      <c r="A141" s="59">
        <v>4</v>
      </c>
      <c r="B141" s="173" t="s">
        <v>486</v>
      </c>
      <c r="C141" s="59" t="s">
        <v>0</v>
      </c>
      <c r="D141" s="94">
        <f>SUM(D140)</f>
        <v>87</v>
      </c>
      <c r="E141" s="237">
        <v>120</v>
      </c>
      <c r="F141" s="238">
        <f>E141*D141</f>
        <v>10440</v>
      </c>
      <c r="H141" s="239"/>
    </row>
    <row r="142" spans="1:9" s="58" customFormat="1" ht="13.8">
      <c r="A142" s="59">
        <v>5</v>
      </c>
      <c r="B142" s="173" t="s">
        <v>490</v>
      </c>
      <c r="C142" s="59" t="s">
        <v>0</v>
      </c>
      <c r="D142" s="94">
        <f>SUM(D141)</f>
        <v>87</v>
      </c>
      <c r="E142" s="237">
        <v>160</v>
      </c>
      <c r="F142" s="238">
        <f>E142*D142</f>
        <v>13920</v>
      </c>
    </row>
    <row r="143" spans="1:9" s="58" customFormat="1" ht="13.8">
      <c r="A143" s="59"/>
      <c r="B143" s="135" t="s">
        <v>487</v>
      </c>
      <c r="C143" s="59"/>
      <c r="D143" s="94"/>
      <c r="E143" s="237"/>
      <c r="F143" s="238"/>
    </row>
    <row r="144" spans="1:9" s="58" customFormat="1" ht="13.8">
      <c r="A144" s="59">
        <v>1</v>
      </c>
      <c r="B144" s="173" t="s">
        <v>494</v>
      </c>
      <c r="C144" s="59" t="s">
        <v>10</v>
      </c>
      <c r="D144" s="94">
        <f>SUM(D131)</f>
        <v>574</v>
      </c>
      <c r="E144" s="238">
        <v>240</v>
      </c>
      <c r="F144" s="238">
        <f>E144*D144</f>
        <v>137760</v>
      </c>
    </row>
    <row r="145" spans="1:9" s="58" customFormat="1" ht="13.8">
      <c r="A145" s="59">
        <v>2</v>
      </c>
      <c r="B145" s="173" t="s">
        <v>488</v>
      </c>
      <c r="C145" s="59" t="s">
        <v>10</v>
      </c>
      <c r="D145" s="94">
        <f>SUM(D144)</f>
        <v>574</v>
      </c>
      <c r="E145" s="238">
        <v>35</v>
      </c>
      <c r="F145" s="238">
        <f>E145*D145</f>
        <v>20090</v>
      </c>
    </row>
    <row r="146" spans="1:9" s="58" customFormat="1" ht="13.8">
      <c r="A146" s="59">
        <v>3</v>
      </c>
      <c r="B146" s="184" t="s">
        <v>485</v>
      </c>
      <c r="C146" s="59" t="s">
        <v>10</v>
      </c>
      <c r="D146" s="94">
        <f>SUM(D144)</f>
        <v>574</v>
      </c>
      <c r="E146" s="237">
        <v>80</v>
      </c>
      <c r="F146" s="238">
        <f>E146*D146</f>
        <v>45920</v>
      </c>
      <c r="H146" s="239"/>
      <c r="I146" s="239"/>
    </row>
    <row r="147" spans="1:9" s="58" customFormat="1" ht="13.8">
      <c r="A147" s="59">
        <v>4</v>
      </c>
      <c r="B147" s="173" t="s">
        <v>493</v>
      </c>
      <c r="C147" s="59" t="s">
        <v>10</v>
      </c>
      <c r="D147" s="94">
        <f>SUM(D145)</f>
        <v>574</v>
      </c>
      <c r="E147" s="237">
        <v>60</v>
      </c>
      <c r="F147" s="238">
        <f>E147*D147</f>
        <v>34440</v>
      </c>
    </row>
    <row r="148" spans="1:9" s="240" customFormat="1" ht="13.8">
      <c r="A148" s="392" t="s">
        <v>491</v>
      </c>
      <c r="B148" s="392"/>
      <c r="C148" s="40"/>
      <c r="D148" s="52"/>
      <c r="E148" s="457">
        <f>SUM(F138:F147,F125:F134)</f>
        <v>705810</v>
      </c>
      <c r="F148" s="458"/>
    </row>
    <row r="149" spans="1:9" s="240" customFormat="1" ht="13.8"/>
    <row r="150" spans="1:9" s="24" customFormat="1"/>
  </sheetData>
  <mergeCells count="32">
    <mergeCell ref="E14:F14"/>
    <mergeCell ref="A1:F1"/>
    <mergeCell ref="A2:B2"/>
    <mergeCell ref="E10:F10"/>
    <mergeCell ref="E13:F13"/>
    <mergeCell ref="E12:F12"/>
    <mergeCell ref="E8:F8"/>
    <mergeCell ref="E11:F11"/>
    <mergeCell ref="E15:F15"/>
    <mergeCell ref="E22:F22"/>
    <mergeCell ref="E16:F16"/>
    <mergeCell ref="B123:F123"/>
    <mergeCell ref="A67:B67"/>
    <mergeCell ref="A119:B119"/>
    <mergeCell ref="E119:F119"/>
    <mergeCell ref="A33:F33"/>
    <mergeCell ref="E29:F29"/>
    <mergeCell ref="E28:F28"/>
    <mergeCell ref="E18:F18"/>
    <mergeCell ref="E19:F19"/>
    <mergeCell ref="E27:F27"/>
    <mergeCell ref="E20:F20"/>
    <mergeCell ref="E24:F24"/>
    <mergeCell ref="E21:F21"/>
    <mergeCell ref="A65:B65"/>
    <mergeCell ref="B136:F136"/>
    <mergeCell ref="A148:B148"/>
    <mergeCell ref="E148:F148"/>
    <mergeCell ref="E17:F17"/>
    <mergeCell ref="E23:F23"/>
    <mergeCell ref="E26:F26"/>
    <mergeCell ref="E25:F25"/>
  </mergeCells>
  <pageMargins left="0.51181102362204722" right="0.31496062992125984" top="0.78740157480314965" bottom="0.78740157480314965" header="0.31496062992125984" footer="0.31496062992125984"/>
  <pageSetup paperSize="9" scale="92" fitToHeight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32"/>
  <sheetViews>
    <sheetView topLeftCell="A5" zoomScaleNormal="100" workbookViewId="0">
      <selection activeCell="J36" sqref="J36"/>
    </sheetView>
  </sheetViews>
  <sheetFormatPr defaultRowHeight="14.4"/>
  <cols>
    <col min="1" max="1" width="8" customWidth="1"/>
    <col min="2" max="2" width="57.44140625" customWidth="1"/>
    <col min="3" max="3" width="10.5546875" customWidth="1"/>
    <col min="4" max="4" width="13" customWidth="1"/>
    <col min="5" max="5" width="5.5546875" customWidth="1"/>
    <col min="6" max="6" width="5.5546875" style="17" customWidth="1"/>
    <col min="7" max="22" width="5.5546875" customWidth="1"/>
    <col min="256" max="256" width="7.5546875" customWidth="1"/>
    <col min="257" max="257" width="53" customWidth="1"/>
    <col min="258" max="258" width="12" customWidth="1"/>
    <col min="259" max="259" width="13.6640625" customWidth="1"/>
    <col min="512" max="512" width="7.5546875" customWidth="1"/>
    <col min="513" max="513" width="53" customWidth="1"/>
    <col min="514" max="514" width="12" customWidth="1"/>
    <col min="515" max="515" width="13.6640625" customWidth="1"/>
    <col min="768" max="768" width="7.5546875" customWidth="1"/>
    <col min="769" max="769" width="53" customWidth="1"/>
    <col min="770" max="770" width="12" customWidth="1"/>
    <col min="771" max="771" width="13.6640625" customWidth="1"/>
    <col min="1024" max="1024" width="7.5546875" customWidth="1"/>
    <col min="1025" max="1025" width="53" customWidth="1"/>
    <col min="1026" max="1026" width="12" customWidth="1"/>
    <col min="1027" max="1027" width="13.6640625" customWidth="1"/>
    <col min="1280" max="1280" width="7.5546875" customWidth="1"/>
    <col min="1281" max="1281" width="53" customWidth="1"/>
    <col min="1282" max="1282" width="12" customWidth="1"/>
    <col min="1283" max="1283" width="13.6640625" customWidth="1"/>
    <col min="1536" max="1536" width="7.5546875" customWidth="1"/>
    <col min="1537" max="1537" width="53" customWidth="1"/>
    <col min="1538" max="1538" width="12" customWidth="1"/>
    <col min="1539" max="1539" width="13.6640625" customWidth="1"/>
    <col min="1792" max="1792" width="7.5546875" customWidth="1"/>
    <col min="1793" max="1793" width="53" customWidth="1"/>
    <col min="1794" max="1794" width="12" customWidth="1"/>
    <col min="1795" max="1795" width="13.6640625" customWidth="1"/>
    <col min="2048" max="2048" width="7.5546875" customWidth="1"/>
    <col min="2049" max="2049" width="53" customWidth="1"/>
    <col min="2050" max="2050" width="12" customWidth="1"/>
    <col min="2051" max="2051" width="13.6640625" customWidth="1"/>
    <col min="2304" max="2304" width="7.5546875" customWidth="1"/>
    <col min="2305" max="2305" width="53" customWidth="1"/>
    <col min="2306" max="2306" width="12" customWidth="1"/>
    <col min="2307" max="2307" width="13.6640625" customWidth="1"/>
    <col min="2560" max="2560" width="7.5546875" customWidth="1"/>
    <col min="2561" max="2561" width="53" customWidth="1"/>
    <col min="2562" max="2562" width="12" customWidth="1"/>
    <col min="2563" max="2563" width="13.6640625" customWidth="1"/>
    <col min="2816" max="2816" width="7.5546875" customWidth="1"/>
    <col min="2817" max="2817" width="53" customWidth="1"/>
    <col min="2818" max="2818" width="12" customWidth="1"/>
    <col min="2819" max="2819" width="13.6640625" customWidth="1"/>
    <col min="3072" max="3072" width="7.5546875" customWidth="1"/>
    <col min="3073" max="3073" width="53" customWidth="1"/>
    <col min="3074" max="3074" width="12" customWidth="1"/>
    <col min="3075" max="3075" width="13.6640625" customWidth="1"/>
    <col min="3328" max="3328" width="7.5546875" customWidth="1"/>
    <col min="3329" max="3329" width="53" customWidth="1"/>
    <col min="3330" max="3330" width="12" customWidth="1"/>
    <col min="3331" max="3331" width="13.6640625" customWidth="1"/>
    <col min="3584" max="3584" width="7.5546875" customWidth="1"/>
    <col min="3585" max="3585" width="53" customWidth="1"/>
    <col min="3586" max="3586" width="12" customWidth="1"/>
    <col min="3587" max="3587" width="13.6640625" customWidth="1"/>
    <col min="3840" max="3840" width="7.5546875" customWidth="1"/>
    <col min="3841" max="3841" width="53" customWidth="1"/>
    <col min="3842" max="3842" width="12" customWidth="1"/>
    <col min="3843" max="3843" width="13.6640625" customWidth="1"/>
    <col min="4096" max="4096" width="7.5546875" customWidth="1"/>
    <col min="4097" max="4097" width="53" customWidth="1"/>
    <col min="4098" max="4098" width="12" customWidth="1"/>
    <col min="4099" max="4099" width="13.6640625" customWidth="1"/>
    <col min="4352" max="4352" width="7.5546875" customWidth="1"/>
    <col min="4353" max="4353" width="53" customWidth="1"/>
    <col min="4354" max="4354" width="12" customWidth="1"/>
    <col min="4355" max="4355" width="13.6640625" customWidth="1"/>
    <col min="4608" max="4608" width="7.5546875" customWidth="1"/>
    <col min="4609" max="4609" width="53" customWidth="1"/>
    <col min="4610" max="4610" width="12" customWidth="1"/>
    <col min="4611" max="4611" width="13.6640625" customWidth="1"/>
    <col min="4864" max="4864" width="7.5546875" customWidth="1"/>
    <col min="4865" max="4865" width="53" customWidth="1"/>
    <col min="4866" max="4866" width="12" customWidth="1"/>
    <col min="4867" max="4867" width="13.6640625" customWidth="1"/>
    <col min="5120" max="5120" width="7.5546875" customWidth="1"/>
    <col min="5121" max="5121" width="53" customWidth="1"/>
    <col min="5122" max="5122" width="12" customWidth="1"/>
    <col min="5123" max="5123" width="13.6640625" customWidth="1"/>
    <col min="5376" max="5376" width="7.5546875" customWidth="1"/>
    <col min="5377" max="5377" width="53" customWidth="1"/>
    <col min="5378" max="5378" width="12" customWidth="1"/>
    <col min="5379" max="5379" width="13.6640625" customWidth="1"/>
    <col min="5632" max="5632" width="7.5546875" customWidth="1"/>
    <col min="5633" max="5633" width="53" customWidth="1"/>
    <col min="5634" max="5634" width="12" customWidth="1"/>
    <col min="5635" max="5635" width="13.6640625" customWidth="1"/>
    <col min="5888" max="5888" width="7.5546875" customWidth="1"/>
    <col min="5889" max="5889" width="53" customWidth="1"/>
    <col min="5890" max="5890" width="12" customWidth="1"/>
    <col min="5891" max="5891" width="13.6640625" customWidth="1"/>
    <col min="6144" max="6144" width="7.5546875" customWidth="1"/>
    <col min="6145" max="6145" width="53" customWidth="1"/>
    <col min="6146" max="6146" width="12" customWidth="1"/>
    <col min="6147" max="6147" width="13.6640625" customWidth="1"/>
    <col min="6400" max="6400" width="7.5546875" customWidth="1"/>
    <col min="6401" max="6401" width="53" customWidth="1"/>
    <col min="6402" max="6402" width="12" customWidth="1"/>
    <col min="6403" max="6403" width="13.6640625" customWidth="1"/>
    <col min="6656" max="6656" width="7.5546875" customWidth="1"/>
    <col min="6657" max="6657" width="53" customWidth="1"/>
    <col min="6658" max="6658" width="12" customWidth="1"/>
    <col min="6659" max="6659" width="13.6640625" customWidth="1"/>
    <col min="6912" max="6912" width="7.5546875" customWidth="1"/>
    <col min="6913" max="6913" width="53" customWidth="1"/>
    <col min="6914" max="6914" width="12" customWidth="1"/>
    <col min="6915" max="6915" width="13.6640625" customWidth="1"/>
    <col min="7168" max="7168" width="7.5546875" customWidth="1"/>
    <col min="7169" max="7169" width="53" customWidth="1"/>
    <col min="7170" max="7170" width="12" customWidth="1"/>
    <col min="7171" max="7171" width="13.6640625" customWidth="1"/>
    <col min="7424" max="7424" width="7.5546875" customWidth="1"/>
    <col min="7425" max="7425" width="53" customWidth="1"/>
    <col min="7426" max="7426" width="12" customWidth="1"/>
    <col min="7427" max="7427" width="13.6640625" customWidth="1"/>
    <col min="7680" max="7680" width="7.5546875" customWidth="1"/>
    <col min="7681" max="7681" width="53" customWidth="1"/>
    <col min="7682" max="7682" width="12" customWidth="1"/>
    <col min="7683" max="7683" width="13.6640625" customWidth="1"/>
    <col min="7936" max="7936" width="7.5546875" customWidth="1"/>
    <col min="7937" max="7937" width="53" customWidth="1"/>
    <col min="7938" max="7938" width="12" customWidth="1"/>
    <col min="7939" max="7939" width="13.6640625" customWidth="1"/>
    <col min="8192" max="8192" width="7.5546875" customWidth="1"/>
    <col min="8193" max="8193" width="53" customWidth="1"/>
    <col min="8194" max="8194" width="12" customWidth="1"/>
    <col min="8195" max="8195" width="13.6640625" customWidth="1"/>
    <col min="8448" max="8448" width="7.5546875" customWidth="1"/>
    <col min="8449" max="8449" width="53" customWidth="1"/>
    <col min="8450" max="8450" width="12" customWidth="1"/>
    <col min="8451" max="8451" width="13.6640625" customWidth="1"/>
    <col min="8704" max="8704" width="7.5546875" customWidth="1"/>
    <col min="8705" max="8705" width="53" customWidth="1"/>
    <col min="8706" max="8706" width="12" customWidth="1"/>
    <col min="8707" max="8707" width="13.6640625" customWidth="1"/>
    <col min="8960" max="8960" width="7.5546875" customWidth="1"/>
    <col min="8961" max="8961" width="53" customWidth="1"/>
    <col min="8962" max="8962" width="12" customWidth="1"/>
    <col min="8963" max="8963" width="13.6640625" customWidth="1"/>
    <col min="9216" max="9216" width="7.5546875" customWidth="1"/>
    <col min="9217" max="9217" width="53" customWidth="1"/>
    <col min="9218" max="9218" width="12" customWidth="1"/>
    <col min="9219" max="9219" width="13.6640625" customWidth="1"/>
    <col min="9472" max="9472" width="7.5546875" customWidth="1"/>
    <col min="9473" max="9473" width="53" customWidth="1"/>
    <col min="9474" max="9474" width="12" customWidth="1"/>
    <col min="9475" max="9475" width="13.6640625" customWidth="1"/>
    <col min="9728" max="9728" width="7.5546875" customWidth="1"/>
    <col min="9729" max="9729" width="53" customWidth="1"/>
    <col min="9730" max="9730" width="12" customWidth="1"/>
    <col min="9731" max="9731" width="13.6640625" customWidth="1"/>
    <col min="9984" max="9984" width="7.5546875" customWidth="1"/>
    <col min="9985" max="9985" width="53" customWidth="1"/>
    <col min="9986" max="9986" width="12" customWidth="1"/>
    <col min="9987" max="9987" width="13.6640625" customWidth="1"/>
    <col min="10240" max="10240" width="7.5546875" customWidth="1"/>
    <col min="10241" max="10241" width="53" customWidth="1"/>
    <col min="10242" max="10242" width="12" customWidth="1"/>
    <col min="10243" max="10243" width="13.6640625" customWidth="1"/>
    <col min="10496" max="10496" width="7.5546875" customWidth="1"/>
    <col min="10497" max="10497" width="53" customWidth="1"/>
    <col min="10498" max="10498" width="12" customWidth="1"/>
    <col min="10499" max="10499" width="13.6640625" customWidth="1"/>
    <col min="10752" max="10752" width="7.5546875" customWidth="1"/>
    <col min="10753" max="10753" width="53" customWidth="1"/>
    <col min="10754" max="10754" width="12" customWidth="1"/>
    <col min="10755" max="10755" width="13.6640625" customWidth="1"/>
    <col min="11008" max="11008" width="7.5546875" customWidth="1"/>
    <col min="11009" max="11009" width="53" customWidth="1"/>
    <col min="11010" max="11010" width="12" customWidth="1"/>
    <col min="11011" max="11011" width="13.6640625" customWidth="1"/>
    <col min="11264" max="11264" width="7.5546875" customWidth="1"/>
    <col min="11265" max="11265" width="53" customWidth="1"/>
    <col min="11266" max="11266" width="12" customWidth="1"/>
    <col min="11267" max="11267" width="13.6640625" customWidth="1"/>
    <col min="11520" max="11520" width="7.5546875" customWidth="1"/>
    <col min="11521" max="11521" width="53" customWidth="1"/>
    <col min="11522" max="11522" width="12" customWidth="1"/>
    <col min="11523" max="11523" width="13.6640625" customWidth="1"/>
    <col min="11776" max="11776" width="7.5546875" customWidth="1"/>
    <col min="11777" max="11777" width="53" customWidth="1"/>
    <col min="11778" max="11778" width="12" customWidth="1"/>
    <col min="11779" max="11779" width="13.6640625" customWidth="1"/>
    <col min="12032" max="12032" width="7.5546875" customWidth="1"/>
    <col min="12033" max="12033" width="53" customWidth="1"/>
    <col min="12034" max="12034" width="12" customWidth="1"/>
    <col min="12035" max="12035" width="13.6640625" customWidth="1"/>
    <col min="12288" max="12288" width="7.5546875" customWidth="1"/>
    <col min="12289" max="12289" width="53" customWidth="1"/>
    <col min="12290" max="12290" width="12" customWidth="1"/>
    <col min="12291" max="12291" width="13.6640625" customWidth="1"/>
    <col min="12544" max="12544" width="7.5546875" customWidth="1"/>
    <col min="12545" max="12545" width="53" customWidth="1"/>
    <col min="12546" max="12546" width="12" customWidth="1"/>
    <col min="12547" max="12547" width="13.6640625" customWidth="1"/>
    <col min="12800" max="12800" width="7.5546875" customWidth="1"/>
    <col min="12801" max="12801" width="53" customWidth="1"/>
    <col min="12802" max="12802" width="12" customWidth="1"/>
    <col min="12803" max="12803" width="13.6640625" customWidth="1"/>
    <col min="13056" max="13056" width="7.5546875" customWidth="1"/>
    <col min="13057" max="13057" width="53" customWidth="1"/>
    <col min="13058" max="13058" width="12" customWidth="1"/>
    <col min="13059" max="13059" width="13.6640625" customWidth="1"/>
    <col min="13312" max="13312" width="7.5546875" customWidth="1"/>
    <col min="13313" max="13313" width="53" customWidth="1"/>
    <col min="13314" max="13314" width="12" customWidth="1"/>
    <col min="13315" max="13315" width="13.6640625" customWidth="1"/>
    <col min="13568" max="13568" width="7.5546875" customWidth="1"/>
    <col min="13569" max="13569" width="53" customWidth="1"/>
    <col min="13570" max="13570" width="12" customWidth="1"/>
    <col min="13571" max="13571" width="13.6640625" customWidth="1"/>
    <col min="13824" max="13824" width="7.5546875" customWidth="1"/>
    <col min="13825" max="13825" width="53" customWidth="1"/>
    <col min="13826" max="13826" width="12" customWidth="1"/>
    <col min="13827" max="13827" width="13.6640625" customWidth="1"/>
    <col min="14080" max="14080" width="7.5546875" customWidth="1"/>
    <col min="14081" max="14081" width="53" customWidth="1"/>
    <col min="14082" max="14082" width="12" customWidth="1"/>
    <col min="14083" max="14083" width="13.6640625" customWidth="1"/>
    <col min="14336" max="14336" width="7.5546875" customWidth="1"/>
    <col min="14337" max="14337" width="53" customWidth="1"/>
    <col min="14338" max="14338" width="12" customWidth="1"/>
    <col min="14339" max="14339" width="13.6640625" customWidth="1"/>
    <col min="14592" max="14592" width="7.5546875" customWidth="1"/>
    <col min="14593" max="14593" width="53" customWidth="1"/>
    <col min="14594" max="14594" width="12" customWidth="1"/>
    <col min="14595" max="14595" width="13.6640625" customWidth="1"/>
    <col min="14848" max="14848" width="7.5546875" customWidth="1"/>
    <col min="14849" max="14849" width="53" customWidth="1"/>
    <col min="14850" max="14850" width="12" customWidth="1"/>
    <col min="14851" max="14851" width="13.6640625" customWidth="1"/>
    <col min="15104" max="15104" width="7.5546875" customWidth="1"/>
    <col min="15105" max="15105" width="53" customWidth="1"/>
    <col min="15106" max="15106" width="12" customWidth="1"/>
    <col min="15107" max="15107" width="13.6640625" customWidth="1"/>
    <col min="15360" max="15360" width="7.5546875" customWidth="1"/>
    <col min="15361" max="15361" width="53" customWidth="1"/>
    <col min="15362" max="15362" width="12" customWidth="1"/>
    <col min="15363" max="15363" width="13.6640625" customWidth="1"/>
    <col min="15616" max="15616" width="7.5546875" customWidth="1"/>
    <col min="15617" max="15617" width="53" customWidth="1"/>
    <col min="15618" max="15618" width="12" customWidth="1"/>
    <col min="15619" max="15619" width="13.6640625" customWidth="1"/>
    <col min="15872" max="15872" width="7.5546875" customWidth="1"/>
    <col min="15873" max="15873" width="53" customWidth="1"/>
    <col min="15874" max="15874" width="12" customWidth="1"/>
    <col min="15875" max="15875" width="13.6640625" customWidth="1"/>
    <col min="16128" max="16128" width="7.5546875" customWidth="1"/>
    <col min="16129" max="16129" width="53" customWidth="1"/>
    <col min="16130" max="16130" width="12" customWidth="1"/>
    <col min="16131" max="16131" width="13.6640625" customWidth="1"/>
  </cols>
  <sheetData>
    <row r="1" spans="1:6" ht="15.75" customHeight="1">
      <c r="A1" s="385" t="s">
        <v>87</v>
      </c>
      <c r="B1" s="385"/>
      <c r="C1" s="403"/>
      <c r="D1" s="403"/>
      <c r="E1" s="403"/>
      <c r="F1" s="403"/>
    </row>
    <row r="2" spans="1:6" ht="15.6">
      <c r="A2" s="404" t="s">
        <v>88</v>
      </c>
      <c r="B2" s="405"/>
      <c r="C2" s="106"/>
      <c r="D2" s="106"/>
      <c r="E2" s="106"/>
      <c r="F2" s="125"/>
    </row>
    <row r="3" spans="1:6" s="7" customFormat="1">
      <c r="A3" s="384" t="s">
        <v>153</v>
      </c>
      <c r="B3" s="384"/>
      <c r="C3" s="19"/>
      <c r="D3" s="19"/>
      <c r="E3" s="17"/>
      <c r="F3" s="17"/>
    </row>
    <row r="4" spans="1:6" s="7" customFormat="1">
      <c r="A4" s="129" t="s">
        <v>193</v>
      </c>
      <c r="B4" s="129"/>
      <c r="C4" s="19"/>
      <c r="D4" s="19"/>
      <c r="E4" s="17"/>
      <c r="F4" s="17"/>
    </row>
    <row r="5" spans="1:6" s="7" customFormat="1">
      <c r="A5"/>
      <c r="B5"/>
      <c r="C5"/>
      <c r="D5"/>
      <c r="E5"/>
      <c r="F5" s="17"/>
    </row>
    <row r="6" spans="1:6" s="7" customFormat="1">
      <c r="A6" s="1" t="s">
        <v>1</v>
      </c>
      <c r="B6"/>
      <c r="C6"/>
      <c r="D6"/>
      <c r="E6"/>
      <c r="F6" s="17"/>
    </row>
    <row r="7" spans="1:6" s="7" customFormat="1">
      <c r="A7"/>
      <c r="B7"/>
      <c r="C7"/>
      <c r="D7"/>
      <c r="E7"/>
      <c r="F7" s="17"/>
    </row>
    <row r="8" spans="1:6" s="7" customFormat="1" ht="27.6">
      <c r="A8" s="6"/>
      <c r="B8" s="5" t="s">
        <v>2</v>
      </c>
      <c r="C8" s="15" t="s">
        <v>4</v>
      </c>
      <c r="D8" s="15" t="s">
        <v>6</v>
      </c>
      <c r="F8" s="126"/>
    </row>
    <row r="9" spans="1:6" s="7" customFormat="1">
      <c r="A9" s="6" t="s">
        <v>117</v>
      </c>
      <c r="B9" s="127" t="s">
        <v>89</v>
      </c>
      <c r="C9" s="15" t="s">
        <v>149</v>
      </c>
      <c r="D9" s="128">
        <v>1</v>
      </c>
      <c r="F9" s="126"/>
    </row>
    <row r="10" spans="1:6" s="7" customFormat="1">
      <c r="A10" s="6" t="s">
        <v>118</v>
      </c>
      <c r="B10" s="127" t="s">
        <v>90</v>
      </c>
      <c r="C10" s="10" t="s">
        <v>149</v>
      </c>
      <c r="D10" s="11">
        <v>1</v>
      </c>
      <c r="F10" s="126"/>
    </row>
    <row r="11" spans="1:6" s="7" customFormat="1">
      <c r="A11" s="6" t="s">
        <v>119</v>
      </c>
      <c r="B11" s="127" t="s">
        <v>91</v>
      </c>
      <c r="C11" s="10" t="s">
        <v>150</v>
      </c>
      <c r="D11" s="11">
        <v>1</v>
      </c>
      <c r="F11" s="126"/>
    </row>
    <row r="12" spans="1:6" s="7" customFormat="1">
      <c r="A12" s="6" t="s">
        <v>120</v>
      </c>
      <c r="B12" s="127" t="s">
        <v>112</v>
      </c>
      <c r="C12" s="10" t="s">
        <v>150</v>
      </c>
      <c r="D12" s="11">
        <v>3</v>
      </c>
      <c r="F12" s="126"/>
    </row>
    <row r="13" spans="1:6" s="7" customFormat="1">
      <c r="A13" s="6" t="s">
        <v>121</v>
      </c>
      <c r="B13" s="127" t="s">
        <v>92</v>
      </c>
      <c r="C13" s="10" t="s">
        <v>149</v>
      </c>
      <c r="D13" s="11">
        <v>1</v>
      </c>
      <c r="F13" s="126"/>
    </row>
    <row r="14" spans="1:6" s="7" customFormat="1">
      <c r="A14" s="6" t="s">
        <v>122</v>
      </c>
      <c r="B14" s="127" t="s">
        <v>93</v>
      </c>
      <c r="C14" s="10" t="s">
        <v>150</v>
      </c>
      <c r="D14" s="11">
        <v>2</v>
      </c>
      <c r="F14" s="126"/>
    </row>
    <row r="15" spans="1:6" s="7" customFormat="1">
      <c r="A15" s="6" t="s">
        <v>123</v>
      </c>
      <c r="B15" s="127" t="s">
        <v>94</v>
      </c>
      <c r="C15" s="10" t="s">
        <v>150</v>
      </c>
      <c r="D15" s="11">
        <v>1</v>
      </c>
      <c r="F15" s="126"/>
    </row>
    <row r="16" spans="1:6" s="7" customFormat="1">
      <c r="A16" s="6" t="s">
        <v>124</v>
      </c>
      <c r="B16" s="127" t="s">
        <v>95</v>
      </c>
      <c r="C16" s="10" t="s">
        <v>149</v>
      </c>
      <c r="D16" s="11">
        <v>2</v>
      </c>
      <c r="F16" s="126"/>
    </row>
    <row r="17" spans="1:6" s="7" customFormat="1">
      <c r="A17" s="6" t="s">
        <v>143</v>
      </c>
      <c r="B17" s="127" t="s">
        <v>147</v>
      </c>
      <c r="C17" s="10" t="s">
        <v>150</v>
      </c>
      <c r="D17" s="11">
        <v>2</v>
      </c>
      <c r="F17" s="126"/>
    </row>
    <row r="18" spans="1:6" s="7" customFormat="1">
      <c r="A18" s="6" t="s">
        <v>125</v>
      </c>
      <c r="B18" s="127" t="s">
        <v>145</v>
      </c>
      <c r="C18" s="10" t="s">
        <v>150</v>
      </c>
      <c r="D18" s="11">
        <v>1</v>
      </c>
      <c r="F18" s="126"/>
    </row>
    <row r="19" spans="1:6" s="7" customFormat="1">
      <c r="A19" s="6" t="s">
        <v>126</v>
      </c>
      <c r="B19" s="127" t="s">
        <v>96</v>
      </c>
      <c r="C19" s="10" t="s">
        <v>150</v>
      </c>
      <c r="D19" s="11">
        <v>1</v>
      </c>
      <c r="F19" s="126"/>
    </row>
    <row r="20" spans="1:6" s="7" customFormat="1">
      <c r="A20" s="6" t="s">
        <v>127</v>
      </c>
      <c r="B20" s="127" t="s">
        <v>97</v>
      </c>
      <c r="C20" s="10" t="s">
        <v>150</v>
      </c>
      <c r="D20" s="11">
        <v>1</v>
      </c>
      <c r="F20" s="126"/>
    </row>
    <row r="21" spans="1:6" s="7" customFormat="1">
      <c r="A21" s="6" t="s">
        <v>128</v>
      </c>
      <c r="B21" s="127" t="s">
        <v>98</v>
      </c>
      <c r="C21" s="10" t="s">
        <v>150</v>
      </c>
      <c r="D21" s="11">
        <v>1</v>
      </c>
      <c r="F21" s="126"/>
    </row>
    <row r="22" spans="1:6" s="7" customFormat="1">
      <c r="A22" s="6" t="s">
        <v>129</v>
      </c>
      <c r="B22" s="127" t="s">
        <v>148</v>
      </c>
      <c r="C22" s="10" t="s">
        <v>150</v>
      </c>
      <c r="D22" s="11">
        <v>1</v>
      </c>
      <c r="F22" s="126"/>
    </row>
    <row r="23" spans="1:6" s="7" customFormat="1">
      <c r="A23" s="6" t="s">
        <v>130</v>
      </c>
      <c r="B23" s="127" t="s">
        <v>99</v>
      </c>
      <c r="C23" s="10" t="s">
        <v>150</v>
      </c>
      <c r="D23" s="11">
        <v>1</v>
      </c>
      <c r="F23" s="126"/>
    </row>
    <row r="24" spans="1:6" s="7" customFormat="1">
      <c r="A24" s="6" t="s">
        <v>131</v>
      </c>
      <c r="B24" s="127" t="s">
        <v>115</v>
      </c>
      <c r="C24" s="10" t="s">
        <v>150</v>
      </c>
      <c r="D24" s="11">
        <v>1</v>
      </c>
      <c r="F24" s="126"/>
    </row>
    <row r="25" spans="1:6" s="7" customFormat="1">
      <c r="A25" s="6" t="s">
        <v>132</v>
      </c>
      <c r="B25" s="127" t="s">
        <v>114</v>
      </c>
      <c r="C25" s="10" t="s">
        <v>150</v>
      </c>
      <c r="D25" s="11">
        <v>1</v>
      </c>
      <c r="F25" s="126"/>
    </row>
    <row r="26" spans="1:6" s="7" customFormat="1">
      <c r="A26" s="6" t="s">
        <v>133</v>
      </c>
      <c r="B26" s="127" t="s">
        <v>151</v>
      </c>
      <c r="C26" s="10" t="s">
        <v>150</v>
      </c>
      <c r="D26" s="11">
        <v>1</v>
      </c>
      <c r="F26" s="126"/>
    </row>
    <row r="27" spans="1:6" s="7" customFormat="1">
      <c r="A27" s="6" t="s">
        <v>134</v>
      </c>
      <c r="B27" s="127" t="s">
        <v>100</v>
      </c>
      <c r="C27" s="10" t="s">
        <v>150</v>
      </c>
      <c r="D27" s="11">
        <v>1</v>
      </c>
      <c r="F27" s="126"/>
    </row>
    <row r="28" spans="1:6" s="7" customFormat="1">
      <c r="A28" s="6" t="s">
        <v>135</v>
      </c>
      <c r="B28" s="127" t="s">
        <v>111</v>
      </c>
      <c r="C28" s="10" t="s">
        <v>150</v>
      </c>
      <c r="D28" s="11">
        <v>8</v>
      </c>
      <c r="F28" s="126"/>
    </row>
    <row r="29" spans="1:6" s="7" customFormat="1">
      <c r="A29" s="6" t="s">
        <v>136</v>
      </c>
      <c r="B29" s="127" t="s">
        <v>101</v>
      </c>
      <c r="C29" s="10" t="s">
        <v>150</v>
      </c>
      <c r="D29" s="11">
        <v>1</v>
      </c>
      <c r="F29" s="126"/>
    </row>
    <row r="30" spans="1:6" s="7" customFormat="1">
      <c r="A30" s="6" t="s">
        <v>137</v>
      </c>
      <c r="B30" s="127" t="s">
        <v>102</v>
      </c>
      <c r="C30" s="10" t="s">
        <v>150</v>
      </c>
      <c r="D30" s="11">
        <v>1</v>
      </c>
      <c r="F30" s="126"/>
    </row>
    <row r="31" spans="1:6" s="7" customFormat="1">
      <c r="A31" s="6" t="s">
        <v>139</v>
      </c>
      <c r="B31" s="127" t="s">
        <v>103</v>
      </c>
      <c r="C31" s="10" t="s">
        <v>150</v>
      </c>
      <c r="D31" s="11">
        <v>1</v>
      </c>
      <c r="F31" s="126"/>
    </row>
    <row r="32" spans="1:6" s="7" customFormat="1">
      <c r="A32" s="6" t="s">
        <v>138</v>
      </c>
      <c r="B32" s="127" t="s">
        <v>104</v>
      </c>
      <c r="C32" s="10" t="s">
        <v>150</v>
      </c>
      <c r="D32" s="11">
        <v>1</v>
      </c>
      <c r="F32" s="126"/>
    </row>
    <row r="33" spans="1:6" s="7" customFormat="1">
      <c r="A33" s="6" t="s">
        <v>140</v>
      </c>
      <c r="B33" s="127" t="s">
        <v>113</v>
      </c>
      <c r="C33" s="10" t="s">
        <v>150</v>
      </c>
      <c r="D33" s="11">
        <v>1</v>
      </c>
      <c r="F33" s="126"/>
    </row>
    <row r="34" spans="1:6" s="7" customFormat="1">
      <c r="A34" s="6" t="s">
        <v>141</v>
      </c>
      <c r="B34" s="127" t="s">
        <v>116</v>
      </c>
      <c r="C34" s="10" t="s">
        <v>150</v>
      </c>
      <c r="D34" s="11">
        <v>15</v>
      </c>
      <c r="F34" s="126"/>
    </row>
    <row r="35" spans="1:6" s="7" customFormat="1">
      <c r="A35" s="6" t="s">
        <v>142</v>
      </c>
      <c r="B35" s="127" t="s">
        <v>105</v>
      </c>
      <c r="C35" s="10" t="s">
        <v>150</v>
      </c>
      <c r="D35" s="11">
        <v>1</v>
      </c>
      <c r="F35" s="126"/>
    </row>
    <row r="36" spans="1:6" s="7" customFormat="1">
      <c r="A36" s="6" t="s">
        <v>144</v>
      </c>
      <c r="B36" s="127" t="s">
        <v>106</v>
      </c>
      <c r="C36" s="10" t="s">
        <v>149</v>
      </c>
      <c r="D36" s="11">
        <v>3</v>
      </c>
      <c r="F36" s="126"/>
    </row>
    <row r="37" spans="1:6" s="7" customFormat="1">
      <c r="A37" s="6"/>
      <c r="B37" s="2" t="s">
        <v>5</v>
      </c>
      <c r="C37" s="12" t="s">
        <v>0</v>
      </c>
      <c r="D37" s="4">
        <f>SUM(D9:D36)</f>
        <v>56</v>
      </c>
      <c r="F37" s="126"/>
    </row>
    <row r="38" spans="1:6" s="7" customFormat="1" ht="6" customHeight="1">
      <c r="A38" s="6"/>
      <c r="B38" s="2"/>
      <c r="C38" s="12"/>
      <c r="D38" s="4"/>
      <c r="F38" s="126"/>
    </row>
    <row r="39" spans="1:6" s="7" customFormat="1">
      <c r="A39" s="6"/>
      <c r="B39" s="2" t="s">
        <v>83</v>
      </c>
      <c r="C39" s="12"/>
      <c r="D39" s="4"/>
      <c r="F39" s="126"/>
    </row>
    <row r="40" spans="1:6" s="7" customFormat="1">
      <c r="A40" s="6" t="s">
        <v>146</v>
      </c>
      <c r="B40" s="3" t="s">
        <v>107</v>
      </c>
      <c r="C40" s="10" t="s">
        <v>152</v>
      </c>
      <c r="D40" s="11">
        <v>5</v>
      </c>
      <c r="F40" s="126"/>
    </row>
    <row r="41" spans="1:6" s="7" customFormat="1">
      <c r="A41" s="6"/>
      <c r="B41" s="2" t="s">
        <v>5</v>
      </c>
      <c r="C41" s="12" t="s">
        <v>0</v>
      </c>
      <c r="D41" s="4">
        <f>SUM(D40:D40)</f>
        <v>5</v>
      </c>
      <c r="F41" s="126"/>
    </row>
    <row r="42" spans="1:6" s="7" customFormat="1" ht="7.5" customHeight="1">
      <c r="A42" s="6"/>
      <c r="B42" s="3"/>
      <c r="C42" s="10"/>
      <c r="D42" s="11"/>
      <c r="F42" s="126"/>
    </row>
    <row r="43" spans="1:6" s="7" customFormat="1">
      <c r="A43" s="6"/>
      <c r="B43" s="2" t="s">
        <v>227</v>
      </c>
      <c r="C43" s="12"/>
      <c r="D43" s="4"/>
      <c r="F43" s="126"/>
    </row>
    <row r="44" spans="1:6" ht="15" customHeight="1">
      <c r="A44" s="59">
        <v>1</v>
      </c>
      <c r="B44" s="63" t="s">
        <v>233</v>
      </c>
      <c r="C44" s="15" t="s">
        <v>234</v>
      </c>
      <c r="D44" s="11">
        <v>3</v>
      </c>
    </row>
    <row r="45" spans="1:6" ht="15" customHeight="1">
      <c r="A45" s="59">
        <v>2</v>
      </c>
      <c r="B45" s="63" t="s">
        <v>241</v>
      </c>
      <c r="C45" s="15" t="s">
        <v>234</v>
      </c>
      <c r="D45" s="11">
        <v>1</v>
      </c>
    </row>
    <row r="46" spans="1:6" ht="15" customHeight="1">
      <c r="A46" s="59">
        <v>3</v>
      </c>
      <c r="B46" s="63" t="s">
        <v>238</v>
      </c>
      <c r="C46" s="15" t="s">
        <v>235</v>
      </c>
      <c r="D46" s="11">
        <v>3</v>
      </c>
    </row>
    <row r="47" spans="1:6" ht="15" customHeight="1">
      <c r="A47" s="59">
        <v>4</v>
      </c>
      <c r="B47" s="63" t="s">
        <v>265</v>
      </c>
      <c r="C47" s="15" t="s">
        <v>235</v>
      </c>
      <c r="D47" s="11">
        <v>5</v>
      </c>
    </row>
    <row r="48" spans="1:6" ht="15" customHeight="1">
      <c r="A48" s="59">
        <v>5</v>
      </c>
      <c r="B48" s="63" t="s">
        <v>231</v>
      </c>
      <c r="C48" s="15" t="s">
        <v>235</v>
      </c>
      <c r="D48" s="11">
        <v>3</v>
      </c>
    </row>
    <row r="49" spans="1:6" ht="15" customHeight="1">
      <c r="A49" s="59">
        <v>6</v>
      </c>
      <c r="B49" s="63" t="s">
        <v>232</v>
      </c>
      <c r="C49" s="15" t="s">
        <v>235</v>
      </c>
      <c r="D49" s="11">
        <v>3</v>
      </c>
    </row>
    <row r="50" spans="1:6" ht="15" customHeight="1">
      <c r="A50" s="59">
        <v>7</v>
      </c>
      <c r="B50" s="63" t="s">
        <v>228</v>
      </c>
      <c r="C50" s="15" t="s">
        <v>236</v>
      </c>
      <c r="D50" s="11">
        <v>3</v>
      </c>
    </row>
    <row r="51" spans="1:6" ht="15" customHeight="1">
      <c r="A51" s="59">
        <v>8</v>
      </c>
      <c r="B51" s="63" t="s">
        <v>229</v>
      </c>
      <c r="C51" s="15" t="s">
        <v>236</v>
      </c>
      <c r="D51" s="11">
        <v>2</v>
      </c>
    </row>
    <row r="52" spans="1:6" ht="15" customHeight="1">
      <c r="A52" s="59">
        <v>9</v>
      </c>
      <c r="B52" s="63" t="s">
        <v>230</v>
      </c>
      <c r="C52" s="15" t="s">
        <v>236</v>
      </c>
      <c r="D52" s="11">
        <v>3</v>
      </c>
    </row>
    <row r="53" spans="1:6" ht="15" customHeight="1">
      <c r="A53" s="59">
        <v>10</v>
      </c>
      <c r="B53" s="63" t="s">
        <v>239</v>
      </c>
      <c r="C53" s="15" t="s">
        <v>234</v>
      </c>
      <c r="D53" s="11">
        <v>3</v>
      </c>
    </row>
    <row r="54" spans="1:6" ht="15" customHeight="1">
      <c r="A54" s="59">
        <v>11</v>
      </c>
      <c r="B54" s="63" t="s">
        <v>237</v>
      </c>
      <c r="C54" s="15" t="s">
        <v>235</v>
      </c>
      <c r="D54" s="11">
        <v>2</v>
      </c>
    </row>
    <row r="55" spans="1:6" ht="15" customHeight="1">
      <c r="A55" s="59">
        <v>12</v>
      </c>
      <c r="B55" s="63" t="s">
        <v>240</v>
      </c>
      <c r="C55" s="15" t="s">
        <v>235</v>
      </c>
      <c r="D55" s="11">
        <v>3</v>
      </c>
    </row>
    <row r="56" spans="1:6" s="7" customFormat="1">
      <c r="A56" s="6"/>
      <c r="B56" s="2" t="s">
        <v>5</v>
      </c>
      <c r="C56" s="12" t="s">
        <v>0</v>
      </c>
      <c r="D56" s="4">
        <f>SUM(D44:D55)</f>
        <v>34</v>
      </c>
      <c r="F56" s="126"/>
    </row>
    <row r="57" spans="1:6" s="7" customFormat="1" ht="7.5" customHeight="1">
      <c r="A57" s="6"/>
      <c r="B57" s="3"/>
      <c r="C57" s="60"/>
      <c r="D57" s="11"/>
      <c r="F57" s="126"/>
    </row>
    <row r="58" spans="1:6" s="7" customFormat="1">
      <c r="A58" s="6"/>
      <c r="B58" s="5" t="s">
        <v>7</v>
      </c>
      <c r="C58" s="61"/>
      <c r="D58" s="62"/>
      <c r="E58"/>
      <c r="F58" s="17"/>
    </row>
    <row r="59" spans="1:6" s="7" customFormat="1">
      <c r="A59" s="9">
        <v>15</v>
      </c>
      <c r="B59" s="8" t="s">
        <v>242</v>
      </c>
      <c r="C59" s="10" t="s">
        <v>243</v>
      </c>
      <c r="D59" s="11">
        <v>5</v>
      </c>
      <c r="F59" s="126"/>
    </row>
    <row r="60" spans="1:6" s="7" customFormat="1">
      <c r="A60" s="9">
        <v>16</v>
      </c>
      <c r="B60" s="8" t="s">
        <v>244</v>
      </c>
      <c r="C60" s="10" t="s">
        <v>243</v>
      </c>
      <c r="D60" s="11">
        <v>4</v>
      </c>
      <c r="F60" s="126"/>
    </row>
    <row r="61" spans="1:6" s="7" customFormat="1">
      <c r="A61" s="9">
        <v>17</v>
      </c>
      <c r="B61" s="8" t="s">
        <v>245</v>
      </c>
      <c r="C61" s="13" t="s">
        <v>243</v>
      </c>
      <c r="D61" s="11">
        <v>4</v>
      </c>
      <c r="F61" s="126"/>
    </row>
    <row r="62" spans="1:6" s="7" customFormat="1">
      <c r="A62" s="9">
        <v>18</v>
      </c>
      <c r="B62" s="8" t="s">
        <v>246</v>
      </c>
      <c r="C62" s="13" t="s">
        <v>243</v>
      </c>
      <c r="D62" s="11">
        <v>10</v>
      </c>
      <c r="F62" s="126"/>
    </row>
    <row r="63" spans="1:6" s="7" customFormat="1">
      <c r="A63" s="9">
        <v>19</v>
      </c>
      <c r="B63" s="8" t="s">
        <v>248</v>
      </c>
      <c r="C63" s="13" t="s">
        <v>243</v>
      </c>
      <c r="D63" s="11">
        <v>10</v>
      </c>
      <c r="F63" s="126"/>
    </row>
    <row r="64" spans="1:6" s="7" customFormat="1">
      <c r="A64" s="9">
        <v>20</v>
      </c>
      <c r="B64" s="8" t="s">
        <v>247</v>
      </c>
      <c r="C64" s="13" t="s">
        <v>243</v>
      </c>
      <c r="D64" s="11">
        <v>20</v>
      </c>
      <c r="F64" s="126"/>
    </row>
    <row r="65" spans="1:21" s="7" customFormat="1">
      <c r="A65" s="9"/>
      <c r="B65" s="5" t="s">
        <v>5</v>
      </c>
      <c r="C65" s="14" t="s">
        <v>0</v>
      </c>
      <c r="D65" s="4">
        <f>SUM(D59:D64)</f>
        <v>53</v>
      </c>
      <c r="F65" s="126"/>
    </row>
    <row r="66" spans="1:21" s="7" customFormat="1" ht="7.5" customHeight="1">
      <c r="A66" s="6"/>
      <c r="B66" s="3"/>
      <c r="C66" s="60"/>
      <c r="D66" s="11"/>
      <c r="F66" s="126"/>
    </row>
    <row r="67" spans="1:21" s="7" customFormat="1">
      <c r="A67" s="6"/>
      <c r="B67" s="5" t="s">
        <v>251</v>
      </c>
      <c r="C67" s="61"/>
      <c r="D67" s="62"/>
      <c r="E67"/>
      <c r="F67" s="17"/>
    </row>
    <row r="68" spans="1:21" s="7" customFormat="1">
      <c r="A68" s="6" t="s">
        <v>256</v>
      </c>
      <c r="B68" s="8" t="s">
        <v>255</v>
      </c>
      <c r="C68" s="10" t="s">
        <v>0</v>
      </c>
      <c r="D68" s="122">
        <v>200</v>
      </c>
      <c r="E68"/>
      <c r="F68" s="17"/>
      <c r="I68" s="110"/>
      <c r="J68" s="123"/>
      <c r="K68" s="124"/>
    </row>
    <row r="69" spans="1:21" s="7" customFormat="1">
      <c r="A69" s="9" t="s">
        <v>257</v>
      </c>
      <c r="B69" s="8" t="s">
        <v>253</v>
      </c>
      <c r="C69" s="10" t="s">
        <v>0</v>
      </c>
      <c r="D69" s="122">
        <v>200</v>
      </c>
      <c r="E69"/>
      <c r="F69" s="17"/>
      <c r="I69" s="110"/>
      <c r="J69" s="123"/>
      <c r="K69" s="124"/>
    </row>
    <row r="70" spans="1:21" s="7" customFormat="1">
      <c r="A70" s="9" t="s">
        <v>258</v>
      </c>
      <c r="B70" s="8" t="s">
        <v>254</v>
      </c>
      <c r="C70" s="10" t="s">
        <v>0</v>
      </c>
      <c r="D70" s="122">
        <v>200</v>
      </c>
      <c r="E70"/>
      <c r="F70" s="17"/>
      <c r="I70" s="110"/>
      <c r="J70" s="123"/>
      <c r="K70" s="124"/>
    </row>
    <row r="71" spans="1:21" s="7" customFormat="1">
      <c r="A71" s="9" t="s">
        <v>259</v>
      </c>
      <c r="B71" s="63" t="s">
        <v>252</v>
      </c>
      <c r="C71" s="10" t="s">
        <v>0</v>
      </c>
      <c r="D71" s="11">
        <v>320</v>
      </c>
      <c r="F71" s="126"/>
      <c r="I71" s="114"/>
      <c r="J71" s="117"/>
      <c r="K71" s="123"/>
      <c r="L71" s="124"/>
      <c r="M71" s="124"/>
    </row>
    <row r="72" spans="1:21">
      <c r="A72" s="9"/>
      <c r="B72" s="5" t="s">
        <v>5</v>
      </c>
      <c r="C72" s="14" t="s">
        <v>0</v>
      </c>
      <c r="D72" s="4">
        <f>SUM(D68:D71)</f>
        <v>920</v>
      </c>
      <c r="E72" s="7"/>
      <c r="F72" s="126"/>
      <c r="I72" s="111"/>
      <c r="J72" s="111"/>
      <c r="K72" s="111"/>
    </row>
    <row r="73" spans="1:21" s="7" customFormat="1" ht="7.5" customHeight="1">
      <c r="A73" s="6"/>
      <c r="B73" s="3"/>
      <c r="C73" s="60"/>
      <c r="D73" s="11"/>
      <c r="F73" s="126"/>
      <c r="I73" s="110"/>
      <c r="J73" s="110"/>
      <c r="K73" s="110"/>
    </row>
    <row r="74" spans="1:21" s="7" customFormat="1">
      <c r="A74" s="6"/>
      <c r="B74" s="5" t="s">
        <v>263</v>
      </c>
      <c r="C74" s="61"/>
      <c r="D74" s="62"/>
      <c r="E74"/>
      <c r="F74" s="17"/>
    </row>
    <row r="75" spans="1:21" s="7" customFormat="1">
      <c r="A75" s="9">
        <v>21</v>
      </c>
      <c r="B75" s="8" t="s">
        <v>264</v>
      </c>
      <c r="C75" s="10" t="s">
        <v>243</v>
      </c>
      <c r="D75" s="122">
        <v>25</v>
      </c>
      <c r="E75"/>
      <c r="F75" s="17"/>
      <c r="I75" s="110"/>
      <c r="J75" s="123"/>
      <c r="K75" s="124"/>
    </row>
    <row r="76" spans="1:21">
      <c r="A76" s="9"/>
      <c r="B76" s="5" t="s">
        <v>5</v>
      </c>
      <c r="C76" s="14" t="s">
        <v>0</v>
      </c>
      <c r="D76" s="4">
        <f>SUM(D75)</f>
        <v>25</v>
      </c>
      <c r="E76" s="7"/>
      <c r="F76" s="126"/>
      <c r="I76" s="111"/>
      <c r="J76" s="111"/>
      <c r="K76" s="111"/>
    </row>
    <row r="77" spans="1:21" s="7" customFormat="1" ht="7.5" customHeight="1">
      <c r="A77" s="6"/>
      <c r="B77" s="3"/>
      <c r="C77" s="60"/>
      <c r="D77" s="11"/>
      <c r="F77" s="126"/>
      <c r="I77" s="110"/>
      <c r="J77" s="110"/>
      <c r="K77" s="110"/>
    </row>
    <row r="78" spans="1:21">
      <c r="A78" s="6"/>
      <c r="B78" s="2" t="s">
        <v>260</v>
      </c>
      <c r="C78" s="4"/>
      <c r="D78" s="4"/>
      <c r="E78" s="7"/>
      <c r="F78" s="126"/>
      <c r="I78" s="111"/>
      <c r="J78" s="111"/>
      <c r="K78" s="111"/>
      <c r="U78" s="7"/>
    </row>
    <row r="79" spans="1:21">
      <c r="A79" s="9">
        <v>22</v>
      </c>
      <c r="B79" s="8" t="s">
        <v>261</v>
      </c>
      <c r="C79" s="10" t="s">
        <v>262</v>
      </c>
      <c r="D79" s="11">
        <v>315</v>
      </c>
      <c r="E79" s="7"/>
      <c r="F79" s="126"/>
      <c r="I79" s="111"/>
      <c r="J79" s="111"/>
      <c r="K79" s="111"/>
    </row>
    <row r="80" spans="1:21">
      <c r="A80" s="9"/>
      <c r="B80" s="5" t="s">
        <v>5</v>
      </c>
      <c r="C80" s="14" t="s">
        <v>0</v>
      </c>
      <c r="D80" s="4">
        <f>SUM(D79)</f>
        <v>315</v>
      </c>
      <c r="E80" s="7"/>
      <c r="F80" s="126"/>
      <c r="I80" s="111"/>
      <c r="J80" s="111"/>
      <c r="K80" s="111"/>
    </row>
    <row r="81" spans="1:16" s="7" customFormat="1" ht="7.5" customHeight="1">
      <c r="A81" s="6"/>
      <c r="B81" s="3"/>
      <c r="C81" s="60"/>
      <c r="D81" s="11"/>
      <c r="F81" s="126"/>
      <c r="I81" s="110"/>
      <c r="J81" s="110"/>
      <c r="K81" s="110"/>
    </row>
    <row r="82" spans="1:16">
      <c r="A82" s="9"/>
      <c r="B82" s="8"/>
      <c r="C82" s="10"/>
      <c r="D82" s="11"/>
      <c r="E82" s="7"/>
      <c r="F82" s="126"/>
      <c r="I82" s="112"/>
      <c r="J82" s="119"/>
      <c r="K82" s="111"/>
    </row>
    <row r="83" spans="1:16">
      <c r="A83" s="463" t="s">
        <v>266</v>
      </c>
      <c r="B83" s="464"/>
      <c r="C83" s="10"/>
      <c r="D83" s="11"/>
      <c r="E83" s="7"/>
      <c r="F83" s="126"/>
      <c r="I83" s="111"/>
      <c r="J83" s="112"/>
      <c r="K83" s="111"/>
    </row>
    <row r="84" spans="1:16">
      <c r="A84" s="9"/>
      <c r="B84" s="5" t="s">
        <v>58</v>
      </c>
      <c r="C84" s="10"/>
      <c r="D84" s="11"/>
      <c r="E84" s="7"/>
      <c r="F84" s="126"/>
      <c r="I84" s="121"/>
      <c r="J84" s="111"/>
      <c r="K84" s="111"/>
    </row>
    <row r="85" spans="1:16">
      <c r="A85" s="9">
        <v>1</v>
      </c>
      <c r="B85" s="8" t="s">
        <v>267</v>
      </c>
      <c r="C85" s="10" t="s">
        <v>268</v>
      </c>
      <c r="D85" s="11">
        <v>1</v>
      </c>
      <c r="E85" s="7"/>
      <c r="F85" s="126"/>
      <c r="I85" s="111"/>
      <c r="J85" s="111"/>
      <c r="K85" s="112"/>
      <c r="L85" s="113"/>
      <c r="M85" s="115"/>
      <c r="N85" s="119"/>
      <c r="O85" s="121"/>
      <c r="P85" s="121"/>
    </row>
    <row r="86" spans="1:16">
      <c r="A86" s="9"/>
      <c r="B86" s="5" t="s">
        <v>5</v>
      </c>
      <c r="C86" s="14" t="s">
        <v>0</v>
      </c>
      <c r="D86" s="4">
        <f>SUM(D85)</f>
        <v>1</v>
      </c>
      <c r="E86" s="7"/>
      <c r="F86" s="126"/>
      <c r="I86" s="111"/>
      <c r="J86" s="111"/>
      <c r="K86" s="111"/>
    </row>
    <row r="87" spans="1:16" s="7" customFormat="1" ht="7.5" customHeight="1">
      <c r="A87" s="6"/>
      <c r="B87" s="3"/>
      <c r="C87" s="60"/>
      <c r="D87" s="11"/>
      <c r="F87" s="126"/>
      <c r="I87" s="110"/>
      <c r="J87" s="110"/>
      <c r="K87" s="110"/>
    </row>
    <row r="88" spans="1:16">
      <c r="A88" s="9"/>
      <c r="B88" s="5" t="s">
        <v>3</v>
      </c>
      <c r="C88" s="13"/>
      <c r="D88" s="11"/>
      <c r="E88" s="7"/>
      <c r="F88" s="126"/>
      <c r="I88" s="121"/>
      <c r="J88" s="121"/>
      <c r="K88" s="121"/>
    </row>
    <row r="89" spans="1:16">
      <c r="A89" s="9">
        <v>2</v>
      </c>
      <c r="B89" s="102" t="s">
        <v>269</v>
      </c>
      <c r="C89" s="13" t="s">
        <v>243</v>
      </c>
      <c r="D89" s="11">
        <v>13</v>
      </c>
      <c r="E89" s="7"/>
      <c r="F89" s="126"/>
      <c r="I89" s="121"/>
      <c r="J89" s="121"/>
      <c r="K89" s="121"/>
    </row>
    <row r="90" spans="1:16">
      <c r="A90" s="9">
        <v>3</v>
      </c>
      <c r="B90" s="102" t="s">
        <v>270</v>
      </c>
      <c r="C90" s="13" t="s">
        <v>243</v>
      </c>
      <c r="D90" s="11">
        <v>3</v>
      </c>
      <c r="E90" s="7"/>
      <c r="F90" s="126"/>
      <c r="I90" s="121"/>
      <c r="J90" s="121"/>
      <c r="K90" s="121"/>
    </row>
    <row r="91" spans="1:16">
      <c r="A91" s="9"/>
      <c r="B91" s="5" t="s">
        <v>5</v>
      </c>
      <c r="C91" s="14" t="s">
        <v>0</v>
      </c>
      <c r="D91" s="4">
        <f>SUM(D89:D90)</f>
        <v>16</v>
      </c>
      <c r="E91" s="7"/>
      <c r="F91" s="126"/>
      <c r="I91" s="111"/>
      <c r="J91" s="111"/>
      <c r="K91" s="111"/>
    </row>
    <row r="92" spans="1:16" s="7" customFormat="1" ht="7.5" customHeight="1">
      <c r="A92" s="6"/>
      <c r="B92" s="3"/>
      <c r="C92" s="60"/>
      <c r="D92" s="11"/>
      <c r="F92" s="126"/>
      <c r="I92" s="110"/>
      <c r="J92" s="110"/>
      <c r="K92" s="110"/>
    </row>
    <row r="93" spans="1:16">
      <c r="A93" s="9"/>
      <c r="B93" s="2" t="s">
        <v>49</v>
      </c>
      <c r="C93" s="12"/>
      <c r="D93" s="11"/>
      <c r="E93" s="7"/>
      <c r="F93" s="126"/>
      <c r="I93" s="111"/>
      <c r="J93" s="111"/>
      <c r="K93" s="111"/>
    </row>
    <row r="94" spans="1:16">
      <c r="A94" s="9" t="s">
        <v>283</v>
      </c>
      <c r="B94" s="8" t="s">
        <v>282</v>
      </c>
      <c r="C94" s="13" t="s">
        <v>0</v>
      </c>
      <c r="D94" s="11">
        <v>9</v>
      </c>
      <c r="E94" s="7"/>
      <c r="F94" s="126"/>
      <c r="I94" s="111"/>
      <c r="J94" s="111"/>
      <c r="K94" s="111"/>
    </row>
    <row r="95" spans="1:16">
      <c r="A95" s="9" t="s">
        <v>284</v>
      </c>
      <c r="B95" s="8" t="s">
        <v>279</v>
      </c>
      <c r="C95" s="13" t="s">
        <v>0</v>
      </c>
      <c r="D95" s="11">
        <v>25</v>
      </c>
      <c r="E95" s="148"/>
      <c r="F95" s="149"/>
      <c r="G95" s="148"/>
      <c r="I95" s="111"/>
      <c r="J95" s="115"/>
      <c r="K95" s="111"/>
    </row>
    <row r="96" spans="1:16">
      <c r="A96" s="9" t="s">
        <v>285</v>
      </c>
      <c r="B96" s="8" t="s">
        <v>271</v>
      </c>
      <c r="C96" s="13" t="s">
        <v>0</v>
      </c>
      <c r="D96" s="11">
        <v>6</v>
      </c>
      <c r="E96" s="7"/>
      <c r="F96" s="126"/>
      <c r="I96" s="120"/>
      <c r="J96" s="121"/>
      <c r="K96" s="121"/>
    </row>
    <row r="97" spans="1:20">
      <c r="A97" s="9" t="s">
        <v>283</v>
      </c>
      <c r="B97" s="8" t="s">
        <v>272</v>
      </c>
      <c r="C97" s="13" t="s">
        <v>0</v>
      </c>
      <c r="D97" s="11">
        <v>12</v>
      </c>
      <c r="E97" s="7"/>
      <c r="F97" s="126"/>
      <c r="I97" s="121"/>
      <c r="J97" s="111"/>
      <c r="K97" s="111"/>
    </row>
    <row r="98" spans="1:20">
      <c r="A98" s="9" t="s">
        <v>286</v>
      </c>
      <c r="B98" s="8" t="s">
        <v>273</v>
      </c>
      <c r="C98" s="13" t="s">
        <v>0</v>
      </c>
      <c r="D98" s="11">
        <v>12</v>
      </c>
      <c r="E98" s="7"/>
      <c r="F98" s="126"/>
      <c r="I98" s="112"/>
      <c r="J98" s="111"/>
      <c r="K98" s="111"/>
    </row>
    <row r="99" spans="1:20">
      <c r="A99" s="9" t="s">
        <v>287</v>
      </c>
      <c r="B99" s="8" t="s">
        <v>280</v>
      </c>
      <c r="C99" s="13" t="s">
        <v>0</v>
      </c>
      <c r="D99" s="11">
        <v>37</v>
      </c>
      <c r="E99" s="7"/>
      <c r="F99" s="126"/>
      <c r="I99" s="111"/>
      <c r="J99" s="112"/>
      <c r="K99" s="113"/>
      <c r="L99" s="115"/>
      <c r="M99" s="116"/>
      <c r="N99" s="118"/>
      <c r="O99" s="119"/>
      <c r="P99" s="119"/>
      <c r="Q99" s="121"/>
      <c r="R99" s="121"/>
    </row>
    <row r="100" spans="1:20">
      <c r="A100" s="9" t="s">
        <v>288</v>
      </c>
      <c r="B100" s="8" t="s">
        <v>274</v>
      </c>
      <c r="C100" s="13" t="s">
        <v>0</v>
      </c>
      <c r="D100" s="11">
        <v>26</v>
      </c>
      <c r="E100" s="7"/>
      <c r="F100" s="126"/>
      <c r="I100" s="111"/>
      <c r="J100" s="113"/>
      <c r="K100" s="111"/>
    </row>
    <row r="101" spans="1:20">
      <c r="A101" s="9" t="s">
        <v>289</v>
      </c>
      <c r="B101" s="8" t="s">
        <v>281</v>
      </c>
      <c r="C101" s="13" t="s">
        <v>0</v>
      </c>
      <c r="D101" s="11">
        <v>7</v>
      </c>
      <c r="E101" s="7"/>
      <c r="F101" s="126"/>
      <c r="I101" s="119"/>
      <c r="J101" s="120"/>
      <c r="K101" s="111"/>
    </row>
    <row r="102" spans="1:20">
      <c r="A102" s="9" t="s">
        <v>290</v>
      </c>
      <c r="B102" s="8" t="s">
        <v>275</v>
      </c>
      <c r="C102" s="13" t="s">
        <v>0</v>
      </c>
      <c r="D102" s="11">
        <v>45</v>
      </c>
      <c r="E102" s="7"/>
      <c r="F102" s="126"/>
      <c r="I102" s="119"/>
      <c r="J102" s="121"/>
      <c r="K102" s="121"/>
    </row>
    <row r="103" spans="1:20">
      <c r="A103" s="9" t="s">
        <v>293</v>
      </c>
      <c r="B103" s="107" t="s">
        <v>276</v>
      </c>
      <c r="C103" s="13" t="s">
        <v>0</v>
      </c>
      <c r="D103" s="11">
        <v>13</v>
      </c>
      <c r="E103" s="7"/>
      <c r="F103" s="126"/>
      <c r="I103" s="121"/>
      <c r="J103" s="121"/>
      <c r="K103" s="111"/>
    </row>
    <row r="104" spans="1:20">
      <c r="A104" s="9" t="s">
        <v>291</v>
      </c>
      <c r="B104" s="107" t="s">
        <v>277</v>
      </c>
      <c r="C104" s="13" t="s">
        <v>0</v>
      </c>
      <c r="D104" s="11">
        <v>34</v>
      </c>
      <c r="E104" s="7"/>
      <c r="F104" s="126"/>
      <c r="I104" s="24"/>
      <c r="J104" s="113"/>
      <c r="K104" s="115"/>
      <c r="L104" s="116"/>
    </row>
    <row r="105" spans="1:20">
      <c r="A105" s="9" t="s">
        <v>292</v>
      </c>
      <c r="B105" s="8" t="s">
        <v>278</v>
      </c>
      <c r="C105" s="13" t="s">
        <v>0</v>
      </c>
      <c r="D105" s="11">
        <v>32</v>
      </c>
      <c r="E105" s="7"/>
      <c r="F105" s="126"/>
      <c r="I105" s="24"/>
      <c r="J105" s="113"/>
      <c r="K105" s="113"/>
      <c r="L105" s="115"/>
      <c r="M105" s="118"/>
      <c r="N105" s="118"/>
      <c r="O105" s="119"/>
      <c r="P105" s="120"/>
      <c r="Q105" s="120"/>
      <c r="R105" s="120"/>
      <c r="S105" s="121"/>
      <c r="T105" s="121"/>
    </row>
    <row r="106" spans="1:20">
      <c r="A106" s="9"/>
      <c r="B106" s="108" t="s">
        <v>5</v>
      </c>
      <c r="C106" s="12" t="s">
        <v>0</v>
      </c>
      <c r="D106" s="109">
        <f>SUM(D94:D105)</f>
        <v>258</v>
      </c>
      <c r="E106" s="7"/>
      <c r="F106" s="126"/>
    </row>
    <row r="108" spans="1:20">
      <c r="A108" s="463" t="s">
        <v>294</v>
      </c>
      <c r="B108" s="464"/>
      <c r="C108" s="139"/>
      <c r="D108" s="139"/>
    </row>
    <row r="109" spans="1:20">
      <c r="A109" s="150"/>
      <c r="B109" s="2" t="s">
        <v>49</v>
      </c>
      <c r="C109" s="151"/>
      <c r="D109" s="139"/>
    </row>
    <row r="110" spans="1:20">
      <c r="A110" s="9" t="s">
        <v>328</v>
      </c>
      <c r="B110" s="8" t="s">
        <v>295</v>
      </c>
      <c r="C110" s="13" t="s">
        <v>0</v>
      </c>
      <c r="D110" s="11">
        <v>20</v>
      </c>
    </row>
    <row r="111" spans="1:20">
      <c r="A111" s="9" t="s">
        <v>329</v>
      </c>
      <c r="B111" s="8" t="s">
        <v>296</v>
      </c>
      <c r="C111" s="13" t="s">
        <v>0</v>
      </c>
      <c r="D111" s="11">
        <v>36</v>
      </c>
    </row>
    <row r="112" spans="1:20">
      <c r="A112" s="9" t="s">
        <v>331</v>
      </c>
      <c r="B112" s="8" t="s">
        <v>297</v>
      </c>
      <c r="C112" s="13" t="s">
        <v>0</v>
      </c>
      <c r="D112" s="11">
        <v>42</v>
      </c>
    </row>
    <row r="113" spans="1:4">
      <c r="A113" s="9" t="s">
        <v>332</v>
      </c>
      <c r="B113" s="8" t="s">
        <v>298</v>
      </c>
      <c r="C113" s="13" t="s">
        <v>0</v>
      </c>
      <c r="D113" s="11">
        <v>32</v>
      </c>
    </row>
    <row r="114" spans="1:4">
      <c r="A114" s="9" t="s">
        <v>285</v>
      </c>
      <c r="B114" s="8" t="s">
        <v>311</v>
      </c>
      <c r="C114" s="13" t="s">
        <v>0</v>
      </c>
      <c r="D114" s="11">
        <v>52</v>
      </c>
    </row>
    <row r="115" spans="1:4">
      <c r="A115" s="9" t="s">
        <v>286</v>
      </c>
      <c r="B115" s="8" t="s">
        <v>273</v>
      </c>
      <c r="C115" s="13" t="s">
        <v>0</v>
      </c>
      <c r="D115" s="11">
        <v>35</v>
      </c>
    </row>
    <row r="116" spans="1:4">
      <c r="A116" s="9" t="s">
        <v>333</v>
      </c>
      <c r="B116" s="8" t="s">
        <v>299</v>
      </c>
      <c r="C116" s="13" t="s">
        <v>0</v>
      </c>
      <c r="D116" s="11">
        <v>68</v>
      </c>
    </row>
    <row r="117" spans="1:4">
      <c r="A117" s="9" t="s">
        <v>287</v>
      </c>
      <c r="B117" s="8" t="s">
        <v>280</v>
      </c>
      <c r="C117" s="13" t="s">
        <v>0</v>
      </c>
      <c r="D117" s="11">
        <v>39</v>
      </c>
    </row>
    <row r="118" spans="1:4">
      <c r="A118" s="9" t="s">
        <v>334</v>
      </c>
      <c r="B118" s="8" t="s">
        <v>300</v>
      </c>
      <c r="C118" s="13" t="s">
        <v>0</v>
      </c>
      <c r="D118" s="11">
        <v>145</v>
      </c>
    </row>
    <row r="119" spans="1:4">
      <c r="A119" s="9" t="s">
        <v>335</v>
      </c>
      <c r="B119" s="8" t="s">
        <v>301</v>
      </c>
      <c r="C119" s="13" t="s">
        <v>0</v>
      </c>
      <c r="D119" s="11">
        <v>53</v>
      </c>
    </row>
    <row r="120" spans="1:4">
      <c r="A120" s="9" t="s">
        <v>289</v>
      </c>
      <c r="B120" s="8" t="s">
        <v>302</v>
      </c>
      <c r="C120" s="13" t="s">
        <v>0</v>
      </c>
      <c r="D120" s="11">
        <v>58</v>
      </c>
    </row>
    <row r="121" spans="1:4">
      <c r="A121" s="9" t="s">
        <v>343</v>
      </c>
      <c r="B121" s="8" t="s">
        <v>281</v>
      </c>
      <c r="C121" s="13" t="s">
        <v>0</v>
      </c>
      <c r="D121" s="11">
        <v>46</v>
      </c>
    </row>
    <row r="122" spans="1:4">
      <c r="A122" s="9" t="s">
        <v>344</v>
      </c>
      <c r="B122" s="8" t="s">
        <v>310</v>
      </c>
      <c r="C122" s="13" t="s">
        <v>0</v>
      </c>
      <c r="D122" s="11">
        <v>86</v>
      </c>
    </row>
    <row r="123" spans="1:4">
      <c r="A123" s="9" t="s">
        <v>293</v>
      </c>
      <c r="B123" s="8" t="s">
        <v>312</v>
      </c>
      <c r="C123" s="13" t="s">
        <v>0</v>
      </c>
      <c r="D123" s="11">
        <v>79</v>
      </c>
    </row>
    <row r="124" spans="1:4">
      <c r="A124" s="9" t="s">
        <v>336</v>
      </c>
      <c r="B124" s="8" t="s">
        <v>303</v>
      </c>
      <c r="C124" s="13" t="s">
        <v>0</v>
      </c>
      <c r="D124" s="11">
        <v>22</v>
      </c>
    </row>
    <row r="125" spans="1:4">
      <c r="A125" s="9" t="s">
        <v>330</v>
      </c>
      <c r="B125" s="8" t="s">
        <v>304</v>
      </c>
      <c r="C125" s="13" t="s">
        <v>0</v>
      </c>
      <c r="D125" s="11">
        <v>31</v>
      </c>
    </row>
    <row r="126" spans="1:4">
      <c r="A126" s="9" t="s">
        <v>337</v>
      </c>
      <c r="B126" s="8" t="s">
        <v>305</v>
      </c>
      <c r="C126" s="13" t="s">
        <v>0</v>
      </c>
      <c r="D126" s="11">
        <v>63</v>
      </c>
    </row>
    <row r="127" spans="1:4">
      <c r="A127" s="9" t="s">
        <v>338</v>
      </c>
      <c r="B127" s="8" t="s">
        <v>345</v>
      </c>
      <c r="C127" s="13" t="s">
        <v>0</v>
      </c>
      <c r="D127" s="11">
        <v>18</v>
      </c>
    </row>
    <row r="128" spans="1:4">
      <c r="A128" s="9" t="s">
        <v>339</v>
      </c>
      <c r="B128" s="8" t="s">
        <v>306</v>
      </c>
      <c r="C128" s="13" t="s">
        <v>0</v>
      </c>
      <c r="D128" s="11">
        <v>27</v>
      </c>
    </row>
    <row r="129" spans="1:6">
      <c r="A129" s="9" t="s">
        <v>340</v>
      </c>
      <c r="B129" s="8" t="s">
        <v>307</v>
      </c>
      <c r="C129" s="13" t="s">
        <v>0</v>
      </c>
      <c r="D129" s="11">
        <v>19</v>
      </c>
    </row>
    <row r="130" spans="1:6">
      <c r="A130" s="9" t="s">
        <v>341</v>
      </c>
      <c r="B130" s="8" t="s">
        <v>308</v>
      </c>
      <c r="C130" s="13" t="s">
        <v>0</v>
      </c>
      <c r="D130" s="11">
        <v>55</v>
      </c>
    </row>
    <row r="131" spans="1:6">
      <c r="A131" s="9" t="s">
        <v>342</v>
      </c>
      <c r="B131" s="8" t="s">
        <v>309</v>
      </c>
      <c r="C131" s="13" t="s">
        <v>0</v>
      </c>
      <c r="D131" s="11">
        <v>62</v>
      </c>
    </row>
    <row r="132" spans="1:6">
      <c r="A132" s="9"/>
      <c r="B132" s="108" t="s">
        <v>5</v>
      </c>
      <c r="C132" s="12" t="s">
        <v>0</v>
      </c>
      <c r="D132" s="109">
        <f>SUM(D110:D131)</f>
        <v>1088</v>
      </c>
      <c r="E132" s="7"/>
      <c r="F132" s="126"/>
    </row>
  </sheetData>
  <sortState xmlns:xlrd2="http://schemas.microsoft.com/office/spreadsheetml/2017/richdata2" ref="B109:B131">
    <sortCondition ref="B109"/>
  </sortState>
  <mergeCells count="5">
    <mergeCell ref="A108:B108"/>
    <mergeCell ref="A1:F1"/>
    <mergeCell ref="A2:B2"/>
    <mergeCell ref="A3:B3"/>
    <mergeCell ref="A83:B83"/>
  </mergeCells>
  <pageMargins left="0.9055118110236221" right="0.70866141732283472" top="0.78740157480314965" bottom="0.78740157480314965" header="0.31496062992125984" footer="0.31496062992125984"/>
  <pageSetup paperSize="9" orientation="portrait" r:id="rId1"/>
  <ignoredErrors>
    <ignoredError sqref="C9:C36 C7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Q46"/>
  <sheetViews>
    <sheetView workbookViewId="0">
      <selection activeCell="F56" sqref="F56"/>
    </sheetView>
  </sheetViews>
  <sheetFormatPr defaultRowHeight="14.4"/>
  <cols>
    <col min="1" max="1" width="12.109375" customWidth="1"/>
    <col min="2" max="2" width="41" customWidth="1"/>
    <col min="3" max="3" width="10.109375" customWidth="1"/>
    <col min="4" max="4" width="10.88671875" customWidth="1"/>
    <col min="7" max="7" width="13.5546875" customWidth="1"/>
    <col min="255" max="255" width="12.109375" customWidth="1"/>
    <col min="256" max="256" width="41" customWidth="1"/>
    <col min="257" max="257" width="10.109375" customWidth="1"/>
    <col min="258" max="258" width="10.88671875" customWidth="1"/>
    <col min="263" max="263" width="13.5546875" customWidth="1"/>
    <col min="511" max="511" width="12.109375" customWidth="1"/>
    <col min="512" max="512" width="41" customWidth="1"/>
    <col min="513" max="513" width="10.109375" customWidth="1"/>
    <col min="514" max="514" width="10.88671875" customWidth="1"/>
    <col min="519" max="519" width="13.5546875" customWidth="1"/>
    <col min="767" max="767" width="12.109375" customWidth="1"/>
    <col min="768" max="768" width="41" customWidth="1"/>
    <col min="769" max="769" width="10.109375" customWidth="1"/>
    <col min="770" max="770" width="10.88671875" customWidth="1"/>
    <col min="775" max="775" width="13.5546875" customWidth="1"/>
    <col min="1023" max="1023" width="12.109375" customWidth="1"/>
    <col min="1024" max="1024" width="41" customWidth="1"/>
    <col min="1025" max="1025" width="10.109375" customWidth="1"/>
    <col min="1026" max="1026" width="10.88671875" customWidth="1"/>
    <col min="1031" max="1031" width="13.5546875" customWidth="1"/>
    <col min="1279" max="1279" width="12.109375" customWidth="1"/>
    <col min="1280" max="1280" width="41" customWidth="1"/>
    <col min="1281" max="1281" width="10.109375" customWidth="1"/>
    <col min="1282" max="1282" width="10.88671875" customWidth="1"/>
    <col min="1287" max="1287" width="13.5546875" customWidth="1"/>
    <col min="1535" max="1535" width="12.109375" customWidth="1"/>
    <col min="1536" max="1536" width="41" customWidth="1"/>
    <col min="1537" max="1537" width="10.109375" customWidth="1"/>
    <col min="1538" max="1538" width="10.88671875" customWidth="1"/>
    <col min="1543" max="1543" width="13.5546875" customWidth="1"/>
    <col min="1791" max="1791" width="12.109375" customWidth="1"/>
    <col min="1792" max="1792" width="41" customWidth="1"/>
    <col min="1793" max="1793" width="10.109375" customWidth="1"/>
    <col min="1794" max="1794" width="10.88671875" customWidth="1"/>
    <col min="1799" max="1799" width="13.5546875" customWidth="1"/>
    <col min="2047" max="2047" width="12.109375" customWidth="1"/>
    <col min="2048" max="2048" width="41" customWidth="1"/>
    <col min="2049" max="2049" width="10.109375" customWidth="1"/>
    <col min="2050" max="2050" width="10.88671875" customWidth="1"/>
    <col min="2055" max="2055" width="13.5546875" customWidth="1"/>
    <col min="2303" max="2303" width="12.109375" customWidth="1"/>
    <col min="2304" max="2304" width="41" customWidth="1"/>
    <col min="2305" max="2305" width="10.109375" customWidth="1"/>
    <col min="2306" max="2306" width="10.88671875" customWidth="1"/>
    <col min="2311" max="2311" width="13.5546875" customWidth="1"/>
    <col min="2559" max="2559" width="12.109375" customWidth="1"/>
    <col min="2560" max="2560" width="41" customWidth="1"/>
    <col min="2561" max="2561" width="10.109375" customWidth="1"/>
    <col min="2562" max="2562" width="10.88671875" customWidth="1"/>
    <col min="2567" max="2567" width="13.5546875" customWidth="1"/>
    <col min="2815" max="2815" width="12.109375" customWidth="1"/>
    <col min="2816" max="2816" width="41" customWidth="1"/>
    <col min="2817" max="2817" width="10.109375" customWidth="1"/>
    <col min="2818" max="2818" width="10.88671875" customWidth="1"/>
    <col min="2823" max="2823" width="13.5546875" customWidth="1"/>
    <col min="3071" max="3071" width="12.109375" customWidth="1"/>
    <col min="3072" max="3072" width="41" customWidth="1"/>
    <col min="3073" max="3073" width="10.109375" customWidth="1"/>
    <col min="3074" max="3074" width="10.88671875" customWidth="1"/>
    <col min="3079" max="3079" width="13.5546875" customWidth="1"/>
    <col min="3327" max="3327" width="12.109375" customWidth="1"/>
    <col min="3328" max="3328" width="41" customWidth="1"/>
    <col min="3329" max="3329" width="10.109375" customWidth="1"/>
    <col min="3330" max="3330" width="10.88671875" customWidth="1"/>
    <col min="3335" max="3335" width="13.5546875" customWidth="1"/>
    <col min="3583" max="3583" width="12.109375" customWidth="1"/>
    <col min="3584" max="3584" width="41" customWidth="1"/>
    <col min="3585" max="3585" width="10.109375" customWidth="1"/>
    <col min="3586" max="3586" width="10.88671875" customWidth="1"/>
    <col min="3591" max="3591" width="13.5546875" customWidth="1"/>
    <col min="3839" max="3839" width="12.109375" customWidth="1"/>
    <col min="3840" max="3840" width="41" customWidth="1"/>
    <col min="3841" max="3841" width="10.109375" customWidth="1"/>
    <col min="3842" max="3842" width="10.88671875" customWidth="1"/>
    <col min="3847" max="3847" width="13.5546875" customWidth="1"/>
    <col min="4095" max="4095" width="12.109375" customWidth="1"/>
    <col min="4096" max="4096" width="41" customWidth="1"/>
    <col min="4097" max="4097" width="10.109375" customWidth="1"/>
    <col min="4098" max="4098" width="10.88671875" customWidth="1"/>
    <col min="4103" max="4103" width="13.5546875" customWidth="1"/>
    <col min="4351" max="4351" width="12.109375" customWidth="1"/>
    <col min="4352" max="4352" width="41" customWidth="1"/>
    <col min="4353" max="4353" width="10.109375" customWidth="1"/>
    <col min="4354" max="4354" width="10.88671875" customWidth="1"/>
    <col min="4359" max="4359" width="13.5546875" customWidth="1"/>
    <col min="4607" max="4607" width="12.109375" customWidth="1"/>
    <col min="4608" max="4608" width="41" customWidth="1"/>
    <col min="4609" max="4609" width="10.109375" customWidth="1"/>
    <col min="4610" max="4610" width="10.88671875" customWidth="1"/>
    <col min="4615" max="4615" width="13.5546875" customWidth="1"/>
    <col min="4863" max="4863" width="12.109375" customWidth="1"/>
    <col min="4864" max="4864" width="41" customWidth="1"/>
    <col min="4865" max="4865" width="10.109375" customWidth="1"/>
    <col min="4866" max="4866" width="10.88671875" customWidth="1"/>
    <col min="4871" max="4871" width="13.5546875" customWidth="1"/>
    <col min="5119" max="5119" width="12.109375" customWidth="1"/>
    <col min="5120" max="5120" width="41" customWidth="1"/>
    <col min="5121" max="5121" width="10.109375" customWidth="1"/>
    <col min="5122" max="5122" width="10.88671875" customWidth="1"/>
    <col min="5127" max="5127" width="13.5546875" customWidth="1"/>
    <col min="5375" max="5375" width="12.109375" customWidth="1"/>
    <col min="5376" max="5376" width="41" customWidth="1"/>
    <col min="5377" max="5377" width="10.109375" customWidth="1"/>
    <col min="5378" max="5378" width="10.88671875" customWidth="1"/>
    <col min="5383" max="5383" width="13.5546875" customWidth="1"/>
    <col min="5631" max="5631" width="12.109375" customWidth="1"/>
    <col min="5632" max="5632" width="41" customWidth="1"/>
    <col min="5633" max="5633" width="10.109375" customWidth="1"/>
    <col min="5634" max="5634" width="10.88671875" customWidth="1"/>
    <col min="5639" max="5639" width="13.5546875" customWidth="1"/>
    <col min="5887" max="5887" width="12.109375" customWidth="1"/>
    <col min="5888" max="5888" width="41" customWidth="1"/>
    <col min="5889" max="5889" width="10.109375" customWidth="1"/>
    <col min="5890" max="5890" width="10.88671875" customWidth="1"/>
    <col min="5895" max="5895" width="13.5546875" customWidth="1"/>
    <col min="6143" max="6143" width="12.109375" customWidth="1"/>
    <col min="6144" max="6144" width="41" customWidth="1"/>
    <col min="6145" max="6145" width="10.109375" customWidth="1"/>
    <col min="6146" max="6146" width="10.88671875" customWidth="1"/>
    <col min="6151" max="6151" width="13.5546875" customWidth="1"/>
    <col min="6399" max="6399" width="12.109375" customWidth="1"/>
    <col min="6400" max="6400" width="41" customWidth="1"/>
    <col min="6401" max="6401" width="10.109375" customWidth="1"/>
    <col min="6402" max="6402" width="10.88671875" customWidth="1"/>
    <col min="6407" max="6407" width="13.5546875" customWidth="1"/>
    <col min="6655" max="6655" width="12.109375" customWidth="1"/>
    <col min="6656" max="6656" width="41" customWidth="1"/>
    <col min="6657" max="6657" width="10.109375" customWidth="1"/>
    <col min="6658" max="6658" width="10.88671875" customWidth="1"/>
    <col min="6663" max="6663" width="13.5546875" customWidth="1"/>
    <col min="6911" max="6911" width="12.109375" customWidth="1"/>
    <col min="6912" max="6912" width="41" customWidth="1"/>
    <col min="6913" max="6913" width="10.109375" customWidth="1"/>
    <col min="6914" max="6914" width="10.88671875" customWidth="1"/>
    <col min="6919" max="6919" width="13.5546875" customWidth="1"/>
    <col min="7167" max="7167" width="12.109375" customWidth="1"/>
    <col min="7168" max="7168" width="41" customWidth="1"/>
    <col min="7169" max="7169" width="10.109375" customWidth="1"/>
    <col min="7170" max="7170" width="10.88671875" customWidth="1"/>
    <col min="7175" max="7175" width="13.5546875" customWidth="1"/>
    <col min="7423" max="7423" width="12.109375" customWidth="1"/>
    <col min="7424" max="7424" width="41" customWidth="1"/>
    <col min="7425" max="7425" width="10.109375" customWidth="1"/>
    <col min="7426" max="7426" width="10.88671875" customWidth="1"/>
    <col min="7431" max="7431" width="13.5546875" customWidth="1"/>
    <col min="7679" max="7679" width="12.109375" customWidth="1"/>
    <col min="7680" max="7680" width="41" customWidth="1"/>
    <col min="7681" max="7681" width="10.109375" customWidth="1"/>
    <col min="7682" max="7682" width="10.88671875" customWidth="1"/>
    <col min="7687" max="7687" width="13.5546875" customWidth="1"/>
    <col min="7935" max="7935" width="12.109375" customWidth="1"/>
    <col min="7936" max="7936" width="41" customWidth="1"/>
    <col min="7937" max="7937" width="10.109375" customWidth="1"/>
    <col min="7938" max="7938" width="10.88671875" customWidth="1"/>
    <col min="7943" max="7943" width="13.5546875" customWidth="1"/>
    <col min="8191" max="8191" width="12.109375" customWidth="1"/>
    <col min="8192" max="8192" width="41" customWidth="1"/>
    <col min="8193" max="8193" width="10.109375" customWidth="1"/>
    <col min="8194" max="8194" width="10.88671875" customWidth="1"/>
    <col min="8199" max="8199" width="13.5546875" customWidth="1"/>
    <col min="8447" max="8447" width="12.109375" customWidth="1"/>
    <col min="8448" max="8448" width="41" customWidth="1"/>
    <col min="8449" max="8449" width="10.109375" customWidth="1"/>
    <col min="8450" max="8450" width="10.88671875" customWidth="1"/>
    <col min="8455" max="8455" width="13.5546875" customWidth="1"/>
    <col min="8703" max="8703" width="12.109375" customWidth="1"/>
    <col min="8704" max="8704" width="41" customWidth="1"/>
    <col min="8705" max="8705" width="10.109375" customWidth="1"/>
    <col min="8706" max="8706" width="10.88671875" customWidth="1"/>
    <col min="8711" max="8711" width="13.5546875" customWidth="1"/>
    <col min="8959" max="8959" width="12.109375" customWidth="1"/>
    <col min="8960" max="8960" width="41" customWidth="1"/>
    <col min="8961" max="8961" width="10.109375" customWidth="1"/>
    <col min="8962" max="8962" width="10.88671875" customWidth="1"/>
    <col min="8967" max="8967" width="13.5546875" customWidth="1"/>
    <col min="9215" max="9215" width="12.109375" customWidth="1"/>
    <col min="9216" max="9216" width="41" customWidth="1"/>
    <col min="9217" max="9217" width="10.109375" customWidth="1"/>
    <col min="9218" max="9218" width="10.88671875" customWidth="1"/>
    <col min="9223" max="9223" width="13.5546875" customWidth="1"/>
    <col min="9471" max="9471" width="12.109375" customWidth="1"/>
    <col min="9472" max="9472" width="41" customWidth="1"/>
    <col min="9473" max="9473" width="10.109375" customWidth="1"/>
    <col min="9474" max="9474" width="10.88671875" customWidth="1"/>
    <col min="9479" max="9479" width="13.5546875" customWidth="1"/>
    <col min="9727" max="9727" width="12.109375" customWidth="1"/>
    <col min="9728" max="9728" width="41" customWidth="1"/>
    <col min="9729" max="9729" width="10.109375" customWidth="1"/>
    <col min="9730" max="9730" width="10.88671875" customWidth="1"/>
    <col min="9735" max="9735" width="13.5546875" customWidth="1"/>
    <col min="9983" max="9983" width="12.109375" customWidth="1"/>
    <col min="9984" max="9984" width="41" customWidth="1"/>
    <col min="9985" max="9985" width="10.109375" customWidth="1"/>
    <col min="9986" max="9986" width="10.88671875" customWidth="1"/>
    <col min="9991" max="9991" width="13.5546875" customWidth="1"/>
    <col min="10239" max="10239" width="12.109375" customWidth="1"/>
    <col min="10240" max="10240" width="41" customWidth="1"/>
    <col min="10241" max="10241" width="10.109375" customWidth="1"/>
    <col min="10242" max="10242" width="10.88671875" customWidth="1"/>
    <col min="10247" max="10247" width="13.5546875" customWidth="1"/>
    <col min="10495" max="10495" width="12.109375" customWidth="1"/>
    <col min="10496" max="10496" width="41" customWidth="1"/>
    <col min="10497" max="10497" width="10.109375" customWidth="1"/>
    <col min="10498" max="10498" width="10.88671875" customWidth="1"/>
    <col min="10503" max="10503" width="13.5546875" customWidth="1"/>
    <col min="10751" max="10751" width="12.109375" customWidth="1"/>
    <col min="10752" max="10752" width="41" customWidth="1"/>
    <col min="10753" max="10753" width="10.109375" customWidth="1"/>
    <col min="10754" max="10754" width="10.88671875" customWidth="1"/>
    <col min="10759" max="10759" width="13.5546875" customWidth="1"/>
    <col min="11007" max="11007" width="12.109375" customWidth="1"/>
    <col min="11008" max="11008" width="41" customWidth="1"/>
    <col min="11009" max="11009" width="10.109375" customWidth="1"/>
    <col min="11010" max="11010" width="10.88671875" customWidth="1"/>
    <col min="11015" max="11015" width="13.5546875" customWidth="1"/>
    <col min="11263" max="11263" width="12.109375" customWidth="1"/>
    <col min="11264" max="11264" width="41" customWidth="1"/>
    <col min="11265" max="11265" width="10.109375" customWidth="1"/>
    <col min="11266" max="11266" width="10.88671875" customWidth="1"/>
    <col min="11271" max="11271" width="13.5546875" customWidth="1"/>
    <col min="11519" max="11519" width="12.109375" customWidth="1"/>
    <col min="11520" max="11520" width="41" customWidth="1"/>
    <col min="11521" max="11521" width="10.109375" customWidth="1"/>
    <col min="11522" max="11522" width="10.88671875" customWidth="1"/>
    <col min="11527" max="11527" width="13.5546875" customWidth="1"/>
    <col min="11775" max="11775" width="12.109375" customWidth="1"/>
    <col min="11776" max="11776" width="41" customWidth="1"/>
    <col min="11777" max="11777" width="10.109375" customWidth="1"/>
    <col min="11778" max="11778" width="10.88671875" customWidth="1"/>
    <col min="11783" max="11783" width="13.5546875" customWidth="1"/>
    <col min="12031" max="12031" width="12.109375" customWidth="1"/>
    <col min="12032" max="12032" width="41" customWidth="1"/>
    <col min="12033" max="12033" width="10.109375" customWidth="1"/>
    <col min="12034" max="12034" width="10.88671875" customWidth="1"/>
    <col min="12039" max="12039" width="13.5546875" customWidth="1"/>
    <col min="12287" max="12287" width="12.109375" customWidth="1"/>
    <col min="12288" max="12288" width="41" customWidth="1"/>
    <col min="12289" max="12289" width="10.109375" customWidth="1"/>
    <col min="12290" max="12290" width="10.88671875" customWidth="1"/>
    <col min="12295" max="12295" width="13.5546875" customWidth="1"/>
    <col min="12543" max="12543" width="12.109375" customWidth="1"/>
    <col min="12544" max="12544" width="41" customWidth="1"/>
    <col min="12545" max="12545" width="10.109375" customWidth="1"/>
    <col min="12546" max="12546" width="10.88671875" customWidth="1"/>
    <col min="12551" max="12551" width="13.5546875" customWidth="1"/>
    <col min="12799" max="12799" width="12.109375" customWidth="1"/>
    <col min="12800" max="12800" width="41" customWidth="1"/>
    <col min="12801" max="12801" width="10.109375" customWidth="1"/>
    <col min="12802" max="12802" width="10.88671875" customWidth="1"/>
    <col min="12807" max="12807" width="13.5546875" customWidth="1"/>
    <col min="13055" max="13055" width="12.109375" customWidth="1"/>
    <col min="13056" max="13056" width="41" customWidth="1"/>
    <col min="13057" max="13057" width="10.109375" customWidth="1"/>
    <col min="13058" max="13058" width="10.88671875" customWidth="1"/>
    <col min="13063" max="13063" width="13.5546875" customWidth="1"/>
    <col min="13311" max="13311" width="12.109375" customWidth="1"/>
    <col min="13312" max="13312" width="41" customWidth="1"/>
    <col min="13313" max="13313" width="10.109375" customWidth="1"/>
    <col min="13314" max="13314" width="10.88671875" customWidth="1"/>
    <col min="13319" max="13319" width="13.5546875" customWidth="1"/>
    <col min="13567" max="13567" width="12.109375" customWidth="1"/>
    <col min="13568" max="13568" width="41" customWidth="1"/>
    <col min="13569" max="13569" width="10.109375" customWidth="1"/>
    <col min="13570" max="13570" width="10.88671875" customWidth="1"/>
    <col min="13575" max="13575" width="13.5546875" customWidth="1"/>
    <col min="13823" max="13823" width="12.109375" customWidth="1"/>
    <col min="13824" max="13824" width="41" customWidth="1"/>
    <col min="13825" max="13825" width="10.109375" customWidth="1"/>
    <col min="13826" max="13826" width="10.88671875" customWidth="1"/>
    <col min="13831" max="13831" width="13.5546875" customWidth="1"/>
    <col min="14079" max="14079" width="12.109375" customWidth="1"/>
    <col min="14080" max="14080" width="41" customWidth="1"/>
    <col min="14081" max="14081" width="10.109375" customWidth="1"/>
    <col min="14082" max="14082" width="10.88671875" customWidth="1"/>
    <col min="14087" max="14087" width="13.5546875" customWidth="1"/>
    <col min="14335" max="14335" width="12.109375" customWidth="1"/>
    <col min="14336" max="14336" width="41" customWidth="1"/>
    <col min="14337" max="14337" width="10.109375" customWidth="1"/>
    <col min="14338" max="14338" width="10.88671875" customWidth="1"/>
    <col min="14343" max="14343" width="13.5546875" customWidth="1"/>
    <col min="14591" max="14591" width="12.109375" customWidth="1"/>
    <col min="14592" max="14592" width="41" customWidth="1"/>
    <col min="14593" max="14593" width="10.109375" customWidth="1"/>
    <col min="14594" max="14594" width="10.88671875" customWidth="1"/>
    <col min="14599" max="14599" width="13.5546875" customWidth="1"/>
    <col min="14847" max="14847" width="12.109375" customWidth="1"/>
    <col min="14848" max="14848" width="41" customWidth="1"/>
    <col min="14849" max="14849" width="10.109375" customWidth="1"/>
    <col min="14850" max="14850" width="10.88671875" customWidth="1"/>
    <col min="14855" max="14855" width="13.5546875" customWidth="1"/>
    <col min="15103" max="15103" width="12.109375" customWidth="1"/>
    <col min="15104" max="15104" width="41" customWidth="1"/>
    <col min="15105" max="15105" width="10.109375" customWidth="1"/>
    <col min="15106" max="15106" width="10.88671875" customWidth="1"/>
    <col min="15111" max="15111" width="13.5546875" customWidth="1"/>
    <col min="15359" max="15359" width="12.109375" customWidth="1"/>
    <col min="15360" max="15360" width="41" customWidth="1"/>
    <col min="15361" max="15361" width="10.109375" customWidth="1"/>
    <col min="15362" max="15362" width="10.88671875" customWidth="1"/>
    <col min="15367" max="15367" width="13.5546875" customWidth="1"/>
    <col min="15615" max="15615" width="12.109375" customWidth="1"/>
    <col min="15616" max="15616" width="41" customWidth="1"/>
    <col min="15617" max="15617" width="10.109375" customWidth="1"/>
    <col min="15618" max="15618" width="10.88671875" customWidth="1"/>
    <col min="15623" max="15623" width="13.5546875" customWidth="1"/>
    <col min="15871" max="15871" width="12.109375" customWidth="1"/>
    <col min="15872" max="15872" width="41" customWidth="1"/>
    <col min="15873" max="15873" width="10.109375" customWidth="1"/>
    <col min="15874" max="15874" width="10.88671875" customWidth="1"/>
    <col min="15879" max="15879" width="13.5546875" customWidth="1"/>
    <col min="16127" max="16127" width="12.109375" customWidth="1"/>
    <col min="16128" max="16128" width="41" customWidth="1"/>
    <col min="16129" max="16129" width="10.109375" customWidth="1"/>
    <col min="16130" max="16130" width="10.88671875" customWidth="1"/>
    <col min="16135" max="16135" width="13.5546875" customWidth="1"/>
  </cols>
  <sheetData>
    <row r="1" spans="1:225" s="20" customFormat="1" ht="15.6">
      <c r="A1" s="385" t="s">
        <v>87</v>
      </c>
      <c r="B1" s="385"/>
      <c r="C1" s="403"/>
      <c r="D1" s="403"/>
      <c r="E1" s="403"/>
      <c r="F1" s="403"/>
    </row>
    <row r="2" spans="1:225" s="21" customFormat="1" ht="15.6">
      <c r="A2" s="404" t="s">
        <v>88</v>
      </c>
      <c r="B2" s="405"/>
      <c r="C2" s="106"/>
      <c r="D2" s="106"/>
      <c r="E2" s="106"/>
      <c r="F2" s="125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</row>
    <row r="3" spans="1:225" s="21" customFormat="1">
      <c r="A3" s="384" t="s">
        <v>153</v>
      </c>
      <c r="B3" s="384"/>
      <c r="C3" s="19"/>
      <c r="D3" s="19"/>
      <c r="E3" s="17"/>
      <c r="F3" s="17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</row>
    <row r="4" spans="1:225" s="20" customFormat="1" ht="13.8">
      <c r="A4" s="129" t="s">
        <v>193</v>
      </c>
      <c r="B4" s="129"/>
      <c r="C4" s="19"/>
      <c r="D4" s="19"/>
      <c r="E4" s="17"/>
      <c r="F4" s="17"/>
    </row>
    <row r="5" spans="1:225" s="131" customFormat="1" ht="15.6">
      <c r="A5" s="130"/>
      <c r="B5" s="1"/>
    </row>
    <row r="6" spans="1:225" ht="15.6">
      <c r="A6" s="132" t="s">
        <v>196</v>
      </c>
      <c r="B6" s="133"/>
      <c r="C6" s="133"/>
      <c r="D6" s="133"/>
    </row>
    <row r="7" spans="1:225" ht="6" customHeight="1"/>
    <row r="8" spans="1:225" ht="27.6">
      <c r="A8" s="134"/>
      <c r="B8" s="135" t="s">
        <v>154</v>
      </c>
      <c r="C8" s="136" t="s">
        <v>155</v>
      </c>
      <c r="D8" s="136" t="s">
        <v>156</v>
      </c>
      <c r="E8" s="136" t="s">
        <v>157</v>
      </c>
      <c r="F8" s="136" t="s">
        <v>194</v>
      </c>
      <c r="G8" s="136" t="s">
        <v>195</v>
      </c>
      <c r="H8" s="136"/>
    </row>
    <row r="9" spans="1:225">
      <c r="A9" s="134" t="s">
        <v>158</v>
      </c>
      <c r="B9" s="8"/>
      <c r="C9" s="137"/>
      <c r="D9" s="138"/>
      <c r="E9" s="139"/>
      <c r="F9" s="139"/>
    </row>
    <row r="10" spans="1:225">
      <c r="A10" s="140"/>
      <c r="B10" s="8" t="s">
        <v>159</v>
      </c>
      <c r="C10" s="137">
        <v>2</v>
      </c>
      <c r="D10" s="138">
        <v>18</v>
      </c>
      <c r="E10" s="138">
        <v>6</v>
      </c>
      <c r="F10" s="138">
        <v>6</v>
      </c>
      <c r="G10" s="138">
        <f t="shared" ref="G10:G15" si="0">SUM(E10:F10)</f>
        <v>12</v>
      </c>
    </row>
    <row r="11" spans="1:225">
      <c r="A11" s="134"/>
      <c r="B11" s="8" t="s">
        <v>160</v>
      </c>
      <c r="C11" s="137">
        <v>1</v>
      </c>
      <c r="D11" s="138">
        <v>9</v>
      </c>
      <c r="E11" s="138">
        <v>3</v>
      </c>
      <c r="F11" s="138">
        <v>3</v>
      </c>
      <c r="G11" s="138">
        <f t="shared" si="0"/>
        <v>6</v>
      </c>
    </row>
    <row r="12" spans="1:225">
      <c r="A12" s="134"/>
      <c r="B12" s="8" t="s">
        <v>161</v>
      </c>
      <c r="C12" s="137">
        <v>1</v>
      </c>
      <c r="D12" s="138">
        <v>9</v>
      </c>
      <c r="E12" s="138">
        <v>3</v>
      </c>
      <c r="F12" s="138">
        <v>3</v>
      </c>
      <c r="G12" s="138">
        <f t="shared" si="0"/>
        <v>6</v>
      </c>
    </row>
    <row r="13" spans="1:225">
      <c r="A13" s="134"/>
      <c r="B13" s="8" t="s">
        <v>162</v>
      </c>
      <c r="C13" s="137">
        <v>2</v>
      </c>
      <c r="D13" s="138">
        <v>18</v>
      </c>
      <c r="E13" s="138">
        <v>6</v>
      </c>
      <c r="F13" s="138">
        <v>6</v>
      </c>
      <c r="G13" s="138">
        <f t="shared" si="0"/>
        <v>12</v>
      </c>
    </row>
    <row r="14" spans="1:225">
      <c r="A14" s="134"/>
      <c r="B14" s="8" t="s">
        <v>163</v>
      </c>
      <c r="C14" s="137">
        <v>2</v>
      </c>
      <c r="D14" s="138">
        <v>18</v>
      </c>
      <c r="E14" s="138">
        <v>6</v>
      </c>
      <c r="F14" s="138">
        <v>6</v>
      </c>
      <c r="G14" s="138">
        <f t="shared" si="0"/>
        <v>12</v>
      </c>
    </row>
    <row r="15" spans="1:225">
      <c r="A15" s="134"/>
      <c r="B15" s="8" t="s">
        <v>164</v>
      </c>
      <c r="C15" s="137">
        <v>1</v>
      </c>
      <c r="D15" s="138">
        <v>9</v>
      </c>
      <c r="E15" s="138">
        <v>3</v>
      </c>
      <c r="F15" s="138">
        <v>3</v>
      </c>
      <c r="G15" s="138">
        <f t="shared" si="0"/>
        <v>6</v>
      </c>
    </row>
    <row r="16" spans="1:225">
      <c r="A16" s="134"/>
      <c r="B16" s="8"/>
      <c r="C16" s="137"/>
      <c r="D16" s="127"/>
      <c r="E16" s="138"/>
      <c r="F16" s="138"/>
    </row>
    <row r="17" spans="1:7">
      <c r="A17" s="134" t="s">
        <v>165</v>
      </c>
      <c r="B17" s="8" t="s">
        <v>204</v>
      </c>
      <c r="C17" s="137">
        <v>2</v>
      </c>
      <c r="D17" s="138">
        <v>18</v>
      </c>
      <c r="E17" s="138">
        <v>6</v>
      </c>
      <c r="F17" s="138">
        <v>6</v>
      </c>
      <c r="G17" s="138">
        <f t="shared" ref="G17:G27" si="1">SUM(E17:F17)</f>
        <v>12</v>
      </c>
    </row>
    <row r="18" spans="1:7">
      <c r="A18" s="134"/>
      <c r="B18" s="8" t="s">
        <v>166</v>
      </c>
      <c r="C18" s="137">
        <v>7</v>
      </c>
      <c r="D18" s="138">
        <v>63</v>
      </c>
      <c r="E18" s="138">
        <v>23</v>
      </c>
      <c r="F18" s="138">
        <v>23</v>
      </c>
      <c r="G18" s="138">
        <f t="shared" si="1"/>
        <v>46</v>
      </c>
    </row>
    <row r="19" spans="1:7">
      <c r="A19" s="134"/>
      <c r="B19" s="8" t="s">
        <v>167</v>
      </c>
      <c r="C19" s="137">
        <v>3</v>
      </c>
      <c r="D19" s="138">
        <v>27</v>
      </c>
      <c r="E19" s="138">
        <v>10</v>
      </c>
      <c r="F19" s="138">
        <v>10</v>
      </c>
      <c r="G19" s="138">
        <f t="shared" si="1"/>
        <v>20</v>
      </c>
    </row>
    <row r="20" spans="1:7">
      <c r="A20" s="134"/>
      <c r="B20" s="8" t="s">
        <v>168</v>
      </c>
      <c r="C20" s="137">
        <v>6</v>
      </c>
      <c r="D20" s="138">
        <v>54</v>
      </c>
      <c r="E20" s="138">
        <v>19</v>
      </c>
      <c r="F20" s="138">
        <v>19</v>
      </c>
      <c r="G20" s="138">
        <f t="shared" si="1"/>
        <v>38</v>
      </c>
    </row>
    <row r="21" spans="1:7">
      <c r="A21" s="134"/>
      <c r="B21" s="8" t="s">
        <v>169</v>
      </c>
      <c r="C21" s="137">
        <v>6</v>
      </c>
      <c r="D21" s="138">
        <v>54</v>
      </c>
      <c r="E21" s="138">
        <v>19</v>
      </c>
      <c r="F21" s="138">
        <v>19</v>
      </c>
      <c r="G21" s="138">
        <f t="shared" si="1"/>
        <v>38</v>
      </c>
    </row>
    <row r="22" spans="1:7">
      <c r="A22" s="134"/>
      <c r="B22" s="8" t="s">
        <v>170</v>
      </c>
      <c r="C22" s="137">
        <v>4</v>
      </c>
      <c r="D22" s="138">
        <v>36</v>
      </c>
      <c r="E22" s="138">
        <v>13</v>
      </c>
      <c r="F22" s="138">
        <v>13</v>
      </c>
      <c r="G22" s="138">
        <f t="shared" si="1"/>
        <v>26</v>
      </c>
    </row>
    <row r="23" spans="1:7">
      <c r="A23" s="134"/>
      <c r="B23" s="8" t="s">
        <v>171</v>
      </c>
      <c r="C23" s="137">
        <v>3</v>
      </c>
      <c r="D23" s="138">
        <v>27</v>
      </c>
      <c r="E23" s="138">
        <v>10</v>
      </c>
      <c r="F23" s="138">
        <v>10</v>
      </c>
      <c r="G23" s="138">
        <f t="shared" si="1"/>
        <v>20</v>
      </c>
    </row>
    <row r="24" spans="1:7">
      <c r="A24" s="134"/>
      <c r="B24" s="8" t="s">
        <v>172</v>
      </c>
      <c r="C24" s="137">
        <v>5</v>
      </c>
      <c r="D24" s="138">
        <v>45</v>
      </c>
      <c r="E24" s="138">
        <v>16</v>
      </c>
      <c r="F24" s="138">
        <v>16</v>
      </c>
      <c r="G24" s="138">
        <f t="shared" si="1"/>
        <v>32</v>
      </c>
    </row>
    <row r="25" spans="1:7">
      <c r="A25" s="134"/>
      <c r="B25" s="8" t="s">
        <v>173</v>
      </c>
      <c r="C25" s="137">
        <v>6</v>
      </c>
      <c r="D25" s="138">
        <v>54</v>
      </c>
      <c r="E25" s="138">
        <v>19</v>
      </c>
      <c r="F25" s="138">
        <v>19</v>
      </c>
      <c r="G25" s="138">
        <f t="shared" si="1"/>
        <v>38</v>
      </c>
    </row>
    <row r="26" spans="1:7">
      <c r="A26" s="134"/>
      <c r="B26" s="8" t="s">
        <v>174</v>
      </c>
      <c r="C26" s="137">
        <v>2</v>
      </c>
      <c r="D26" s="138">
        <v>18</v>
      </c>
      <c r="E26" s="138">
        <v>6</v>
      </c>
      <c r="F26" s="138">
        <v>6</v>
      </c>
      <c r="G26" s="138">
        <f t="shared" si="1"/>
        <v>12</v>
      </c>
    </row>
    <row r="27" spans="1:7">
      <c r="A27" s="134"/>
      <c r="B27" s="8" t="s">
        <v>175</v>
      </c>
      <c r="C27" s="137">
        <v>7</v>
      </c>
      <c r="D27" s="138">
        <v>63</v>
      </c>
      <c r="E27" s="138">
        <v>23</v>
      </c>
      <c r="F27" s="138">
        <v>23</v>
      </c>
      <c r="G27" s="138">
        <f t="shared" si="1"/>
        <v>46</v>
      </c>
    </row>
    <row r="28" spans="1:7">
      <c r="A28" s="134"/>
      <c r="B28" s="8"/>
      <c r="C28" s="137"/>
      <c r="D28" s="127"/>
      <c r="E28" s="138"/>
      <c r="F28" s="138"/>
      <c r="G28" s="138"/>
    </row>
    <row r="29" spans="1:7">
      <c r="A29" s="134" t="s">
        <v>176</v>
      </c>
      <c r="B29" s="8" t="s">
        <v>177</v>
      </c>
      <c r="C29" s="137">
        <v>6</v>
      </c>
      <c r="D29" s="138">
        <v>54</v>
      </c>
      <c r="E29" s="138">
        <v>19</v>
      </c>
      <c r="F29" s="138">
        <v>19</v>
      </c>
      <c r="G29" s="138">
        <f>SUM(E29:F29)</f>
        <v>38</v>
      </c>
    </row>
    <row r="30" spans="1:7">
      <c r="A30" s="140"/>
      <c r="B30" s="8" t="s">
        <v>178</v>
      </c>
      <c r="C30" s="137">
        <v>5</v>
      </c>
      <c r="D30" s="138">
        <v>45</v>
      </c>
      <c r="E30" s="138">
        <v>16</v>
      </c>
      <c r="F30" s="138">
        <v>16</v>
      </c>
      <c r="G30" s="138">
        <f>SUM(E30:F30)</f>
        <v>32</v>
      </c>
    </row>
    <row r="31" spans="1:7">
      <c r="A31" s="134"/>
      <c r="B31" s="8" t="s">
        <v>179</v>
      </c>
      <c r="C31" s="137">
        <v>10</v>
      </c>
      <c r="D31" s="138">
        <v>90</v>
      </c>
      <c r="E31" s="138">
        <v>32</v>
      </c>
      <c r="F31" s="138">
        <v>32</v>
      </c>
      <c r="G31" s="138">
        <f>SUM(E31:F31)</f>
        <v>64</v>
      </c>
    </row>
    <row r="32" spans="1:7">
      <c r="A32" s="134"/>
      <c r="B32" s="8" t="s">
        <v>180</v>
      </c>
      <c r="C32" s="137">
        <v>8</v>
      </c>
      <c r="D32" s="138">
        <v>72</v>
      </c>
      <c r="E32" s="138">
        <v>26</v>
      </c>
      <c r="F32" s="138">
        <v>26</v>
      </c>
      <c r="G32" s="138">
        <f>SUM(E32:F32)</f>
        <v>52</v>
      </c>
    </row>
    <row r="33" spans="1:9">
      <c r="A33" s="59"/>
      <c r="B33" s="8" t="s">
        <v>181</v>
      </c>
      <c r="C33" s="141">
        <v>5</v>
      </c>
      <c r="D33" s="138">
        <v>45</v>
      </c>
      <c r="E33" s="138">
        <v>16</v>
      </c>
      <c r="F33" s="138">
        <v>16</v>
      </c>
      <c r="G33" s="138">
        <f>SUM(E33:F33)</f>
        <v>32</v>
      </c>
    </row>
    <row r="34" spans="1:9">
      <c r="A34" s="134"/>
      <c r="B34" s="8"/>
      <c r="C34" s="137"/>
      <c r="D34" s="127"/>
      <c r="E34" s="138"/>
      <c r="F34" s="138"/>
      <c r="G34" s="138"/>
    </row>
    <row r="35" spans="1:9">
      <c r="A35" s="134" t="s">
        <v>182</v>
      </c>
      <c r="B35" s="8" t="s">
        <v>183</v>
      </c>
      <c r="C35" s="137">
        <v>2</v>
      </c>
      <c r="D35" s="138">
        <v>18</v>
      </c>
      <c r="E35" s="138">
        <v>6</v>
      </c>
      <c r="F35" s="138">
        <v>6</v>
      </c>
      <c r="G35" s="138">
        <f>SUM(E35:F35)</f>
        <v>12</v>
      </c>
    </row>
    <row r="36" spans="1:9">
      <c r="A36" s="140"/>
      <c r="B36" s="8" t="s">
        <v>184</v>
      </c>
      <c r="C36" s="137">
        <v>2</v>
      </c>
      <c r="D36" s="138">
        <v>18</v>
      </c>
      <c r="E36" s="138">
        <v>6</v>
      </c>
      <c r="F36" s="138">
        <v>6</v>
      </c>
      <c r="G36" s="138">
        <f>SUM(E36:F36)</f>
        <v>12</v>
      </c>
    </row>
    <row r="37" spans="1:9">
      <c r="A37" s="59"/>
      <c r="B37" s="8" t="s">
        <v>185</v>
      </c>
      <c r="C37" s="137">
        <v>2</v>
      </c>
      <c r="D37" s="138">
        <v>18</v>
      </c>
      <c r="E37" s="138">
        <v>6</v>
      </c>
      <c r="F37" s="138">
        <v>6</v>
      </c>
      <c r="G37" s="138">
        <f>SUM(E37:F37)</f>
        <v>12</v>
      </c>
    </row>
    <row r="38" spans="1:9">
      <c r="A38" s="59"/>
      <c r="B38" s="5" t="s">
        <v>5</v>
      </c>
      <c r="C38" s="4">
        <v>100</v>
      </c>
      <c r="D38" s="142">
        <v>900</v>
      </c>
      <c r="E38" s="142">
        <f>SUM(E10:E37)</f>
        <v>318</v>
      </c>
      <c r="F38" s="142">
        <f>SUM(F10:F37)</f>
        <v>318</v>
      </c>
      <c r="G38" s="142">
        <f>SUM(G10:G37)</f>
        <v>636</v>
      </c>
      <c r="I38" s="143"/>
    </row>
    <row r="39" spans="1:9">
      <c r="A39" s="134"/>
      <c r="B39" s="8"/>
      <c r="C39" s="137"/>
      <c r="D39" s="127"/>
      <c r="E39" s="138"/>
      <c r="F39" s="138"/>
    </row>
    <row r="40" spans="1:9" ht="27.6">
      <c r="A40" s="136" t="s">
        <v>186</v>
      </c>
      <c r="B40" s="8" t="s">
        <v>187</v>
      </c>
      <c r="C40" s="11"/>
      <c r="D40" s="138">
        <v>300</v>
      </c>
      <c r="E40" s="138">
        <v>108</v>
      </c>
      <c r="F40" s="138">
        <v>108</v>
      </c>
      <c r="G40" s="138">
        <f t="shared" ref="G40:G45" si="2">SUM(E40:F40)</f>
        <v>216</v>
      </c>
    </row>
    <row r="41" spans="1:9">
      <c r="A41" s="59"/>
      <c r="B41" s="8" t="s">
        <v>188</v>
      </c>
      <c r="C41" s="11"/>
      <c r="D41" s="144">
        <v>500</v>
      </c>
      <c r="E41" s="138">
        <v>180</v>
      </c>
      <c r="F41" s="138">
        <v>180</v>
      </c>
      <c r="G41" s="138">
        <f t="shared" si="2"/>
        <v>360</v>
      </c>
    </row>
    <row r="42" spans="1:9">
      <c r="A42" s="59"/>
      <c r="B42" s="8" t="s">
        <v>189</v>
      </c>
      <c r="C42" s="11"/>
      <c r="D42" s="138">
        <v>500</v>
      </c>
      <c r="E42" s="138">
        <v>180</v>
      </c>
      <c r="F42" s="138">
        <v>180</v>
      </c>
      <c r="G42" s="138">
        <f t="shared" si="2"/>
        <v>360</v>
      </c>
    </row>
    <row r="43" spans="1:9">
      <c r="A43" s="59"/>
      <c r="B43" s="8" t="s">
        <v>190</v>
      </c>
      <c r="C43" s="11"/>
      <c r="D43" s="138">
        <v>300</v>
      </c>
      <c r="E43" s="138">
        <v>108</v>
      </c>
      <c r="F43" s="138">
        <v>108</v>
      </c>
      <c r="G43" s="138">
        <f t="shared" si="2"/>
        <v>216</v>
      </c>
    </row>
    <row r="44" spans="1:9">
      <c r="A44" s="59"/>
      <c r="B44" s="8" t="s">
        <v>191</v>
      </c>
      <c r="C44" s="11"/>
      <c r="D44" s="138">
        <v>600</v>
      </c>
      <c r="E44" s="138">
        <v>216</v>
      </c>
      <c r="F44" s="138">
        <v>216</v>
      </c>
      <c r="G44" s="138">
        <f t="shared" si="2"/>
        <v>432</v>
      </c>
    </row>
    <row r="45" spans="1:9">
      <c r="A45" s="59"/>
      <c r="B45" s="8" t="s">
        <v>192</v>
      </c>
      <c r="C45" s="11"/>
      <c r="D45" s="138">
        <v>500</v>
      </c>
      <c r="E45" s="138">
        <v>180</v>
      </c>
      <c r="F45" s="138">
        <v>180</v>
      </c>
      <c r="G45" s="138">
        <f t="shared" si="2"/>
        <v>360</v>
      </c>
    </row>
    <row r="46" spans="1:9">
      <c r="A46" s="139"/>
      <c r="B46" s="2" t="s">
        <v>5</v>
      </c>
      <c r="C46" s="4" t="s">
        <v>0</v>
      </c>
      <c r="D46" s="142">
        <f>SUM(D40:D45)</f>
        <v>2700</v>
      </c>
      <c r="E46" s="142">
        <f>SUM(E40:E45)</f>
        <v>972</v>
      </c>
      <c r="F46" s="142">
        <f>SUM(F40:F45)</f>
        <v>972</v>
      </c>
      <c r="G46" s="142">
        <f>SUM(G40:G45)</f>
        <v>1944</v>
      </c>
    </row>
  </sheetData>
  <sortState xmlns:xlrd2="http://schemas.microsoft.com/office/spreadsheetml/2017/richdata2" ref="A1:A27">
    <sortCondition ref="A1"/>
  </sortState>
  <mergeCells count="3">
    <mergeCell ref="A3:B3"/>
    <mergeCell ref="A1:F1"/>
    <mergeCell ref="A2:B2"/>
  </mergeCells>
  <pageMargins left="0.7" right="0.7" top="0.78740157499999996" bottom="0.78740157499999996" header="0.3" footer="0.3"/>
  <pageSetup paperSize="8" orientation="portrait" r:id="rId1"/>
  <ignoredErrors>
    <ignoredError sqref="G10:G4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Q43"/>
  <sheetViews>
    <sheetView topLeftCell="A25" workbookViewId="0">
      <selection activeCell="H36" sqref="H36"/>
    </sheetView>
  </sheetViews>
  <sheetFormatPr defaultRowHeight="14.4"/>
  <cols>
    <col min="1" max="1" width="12.109375" customWidth="1"/>
    <col min="2" max="2" width="41" customWidth="1"/>
    <col min="3" max="3" width="10.109375" customWidth="1"/>
    <col min="4" max="4" width="10.88671875" customWidth="1"/>
    <col min="8" max="8" width="13.5546875" customWidth="1"/>
    <col min="255" max="255" width="12.109375" customWidth="1"/>
    <col min="256" max="256" width="41" customWidth="1"/>
    <col min="257" max="257" width="10.109375" customWidth="1"/>
    <col min="258" max="258" width="10.88671875" customWidth="1"/>
    <col min="263" max="263" width="13.5546875" customWidth="1"/>
    <col min="511" max="511" width="12.109375" customWidth="1"/>
    <col min="512" max="512" width="41" customWidth="1"/>
    <col min="513" max="513" width="10.109375" customWidth="1"/>
    <col min="514" max="514" width="10.88671875" customWidth="1"/>
    <col min="519" max="519" width="13.5546875" customWidth="1"/>
    <col min="767" max="767" width="12.109375" customWidth="1"/>
    <col min="768" max="768" width="41" customWidth="1"/>
    <col min="769" max="769" width="10.109375" customWidth="1"/>
    <col min="770" max="770" width="10.88671875" customWidth="1"/>
    <col min="775" max="775" width="13.5546875" customWidth="1"/>
    <col min="1023" max="1023" width="12.109375" customWidth="1"/>
    <col min="1024" max="1024" width="41" customWidth="1"/>
    <col min="1025" max="1025" width="10.109375" customWidth="1"/>
    <col min="1026" max="1026" width="10.88671875" customWidth="1"/>
    <col min="1031" max="1031" width="13.5546875" customWidth="1"/>
    <col min="1279" max="1279" width="12.109375" customWidth="1"/>
    <col min="1280" max="1280" width="41" customWidth="1"/>
    <col min="1281" max="1281" width="10.109375" customWidth="1"/>
    <col min="1282" max="1282" width="10.88671875" customWidth="1"/>
    <col min="1287" max="1287" width="13.5546875" customWidth="1"/>
    <col min="1535" max="1535" width="12.109375" customWidth="1"/>
    <col min="1536" max="1536" width="41" customWidth="1"/>
    <col min="1537" max="1537" width="10.109375" customWidth="1"/>
    <col min="1538" max="1538" width="10.88671875" customWidth="1"/>
    <col min="1543" max="1543" width="13.5546875" customWidth="1"/>
    <col min="1791" max="1791" width="12.109375" customWidth="1"/>
    <col min="1792" max="1792" width="41" customWidth="1"/>
    <col min="1793" max="1793" width="10.109375" customWidth="1"/>
    <col min="1794" max="1794" width="10.88671875" customWidth="1"/>
    <col min="1799" max="1799" width="13.5546875" customWidth="1"/>
    <col min="2047" max="2047" width="12.109375" customWidth="1"/>
    <col min="2048" max="2048" width="41" customWidth="1"/>
    <col min="2049" max="2049" width="10.109375" customWidth="1"/>
    <col min="2050" max="2050" width="10.88671875" customWidth="1"/>
    <col min="2055" max="2055" width="13.5546875" customWidth="1"/>
    <col min="2303" max="2303" width="12.109375" customWidth="1"/>
    <col min="2304" max="2304" width="41" customWidth="1"/>
    <col min="2305" max="2305" width="10.109375" customWidth="1"/>
    <col min="2306" max="2306" width="10.88671875" customWidth="1"/>
    <col min="2311" max="2311" width="13.5546875" customWidth="1"/>
    <col min="2559" max="2559" width="12.109375" customWidth="1"/>
    <col min="2560" max="2560" width="41" customWidth="1"/>
    <col min="2561" max="2561" width="10.109375" customWidth="1"/>
    <col min="2562" max="2562" width="10.88671875" customWidth="1"/>
    <col min="2567" max="2567" width="13.5546875" customWidth="1"/>
    <col min="2815" max="2815" width="12.109375" customWidth="1"/>
    <col min="2816" max="2816" width="41" customWidth="1"/>
    <col min="2817" max="2817" width="10.109375" customWidth="1"/>
    <col min="2818" max="2818" width="10.88671875" customWidth="1"/>
    <col min="2823" max="2823" width="13.5546875" customWidth="1"/>
    <col min="3071" max="3071" width="12.109375" customWidth="1"/>
    <col min="3072" max="3072" width="41" customWidth="1"/>
    <col min="3073" max="3073" width="10.109375" customWidth="1"/>
    <col min="3074" max="3074" width="10.88671875" customWidth="1"/>
    <col min="3079" max="3079" width="13.5546875" customWidth="1"/>
    <col min="3327" max="3327" width="12.109375" customWidth="1"/>
    <col min="3328" max="3328" width="41" customWidth="1"/>
    <col min="3329" max="3329" width="10.109375" customWidth="1"/>
    <col min="3330" max="3330" width="10.88671875" customWidth="1"/>
    <col min="3335" max="3335" width="13.5546875" customWidth="1"/>
    <col min="3583" max="3583" width="12.109375" customWidth="1"/>
    <col min="3584" max="3584" width="41" customWidth="1"/>
    <col min="3585" max="3585" width="10.109375" customWidth="1"/>
    <col min="3586" max="3586" width="10.88671875" customWidth="1"/>
    <col min="3591" max="3591" width="13.5546875" customWidth="1"/>
    <col min="3839" max="3839" width="12.109375" customWidth="1"/>
    <col min="3840" max="3840" width="41" customWidth="1"/>
    <col min="3841" max="3841" width="10.109375" customWidth="1"/>
    <col min="3842" max="3842" width="10.88671875" customWidth="1"/>
    <col min="3847" max="3847" width="13.5546875" customWidth="1"/>
    <col min="4095" max="4095" width="12.109375" customWidth="1"/>
    <col min="4096" max="4096" width="41" customWidth="1"/>
    <col min="4097" max="4097" width="10.109375" customWidth="1"/>
    <col min="4098" max="4098" width="10.88671875" customWidth="1"/>
    <col min="4103" max="4103" width="13.5546875" customWidth="1"/>
    <col min="4351" max="4351" width="12.109375" customWidth="1"/>
    <col min="4352" max="4352" width="41" customWidth="1"/>
    <col min="4353" max="4353" width="10.109375" customWidth="1"/>
    <col min="4354" max="4354" width="10.88671875" customWidth="1"/>
    <col min="4359" max="4359" width="13.5546875" customWidth="1"/>
    <col min="4607" max="4607" width="12.109375" customWidth="1"/>
    <col min="4608" max="4608" width="41" customWidth="1"/>
    <col min="4609" max="4609" width="10.109375" customWidth="1"/>
    <col min="4610" max="4610" width="10.88671875" customWidth="1"/>
    <col min="4615" max="4615" width="13.5546875" customWidth="1"/>
    <col min="4863" max="4863" width="12.109375" customWidth="1"/>
    <col min="4864" max="4864" width="41" customWidth="1"/>
    <col min="4865" max="4865" width="10.109375" customWidth="1"/>
    <col min="4866" max="4866" width="10.88671875" customWidth="1"/>
    <col min="4871" max="4871" width="13.5546875" customWidth="1"/>
    <col min="5119" max="5119" width="12.109375" customWidth="1"/>
    <col min="5120" max="5120" width="41" customWidth="1"/>
    <col min="5121" max="5121" width="10.109375" customWidth="1"/>
    <col min="5122" max="5122" width="10.88671875" customWidth="1"/>
    <col min="5127" max="5127" width="13.5546875" customWidth="1"/>
    <col min="5375" max="5375" width="12.109375" customWidth="1"/>
    <col min="5376" max="5376" width="41" customWidth="1"/>
    <col min="5377" max="5377" width="10.109375" customWidth="1"/>
    <col min="5378" max="5378" width="10.88671875" customWidth="1"/>
    <col min="5383" max="5383" width="13.5546875" customWidth="1"/>
    <col min="5631" max="5631" width="12.109375" customWidth="1"/>
    <col min="5632" max="5632" width="41" customWidth="1"/>
    <col min="5633" max="5633" width="10.109375" customWidth="1"/>
    <col min="5634" max="5634" width="10.88671875" customWidth="1"/>
    <col min="5639" max="5639" width="13.5546875" customWidth="1"/>
    <col min="5887" max="5887" width="12.109375" customWidth="1"/>
    <col min="5888" max="5888" width="41" customWidth="1"/>
    <col min="5889" max="5889" width="10.109375" customWidth="1"/>
    <col min="5890" max="5890" width="10.88671875" customWidth="1"/>
    <col min="5895" max="5895" width="13.5546875" customWidth="1"/>
    <col min="6143" max="6143" width="12.109375" customWidth="1"/>
    <col min="6144" max="6144" width="41" customWidth="1"/>
    <col min="6145" max="6145" width="10.109375" customWidth="1"/>
    <col min="6146" max="6146" width="10.88671875" customWidth="1"/>
    <col min="6151" max="6151" width="13.5546875" customWidth="1"/>
    <col min="6399" max="6399" width="12.109375" customWidth="1"/>
    <col min="6400" max="6400" width="41" customWidth="1"/>
    <col min="6401" max="6401" width="10.109375" customWidth="1"/>
    <col min="6402" max="6402" width="10.88671875" customWidth="1"/>
    <col min="6407" max="6407" width="13.5546875" customWidth="1"/>
    <col min="6655" max="6655" width="12.109375" customWidth="1"/>
    <col min="6656" max="6656" width="41" customWidth="1"/>
    <col min="6657" max="6657" width="10.109375" customWidth="1"/>
    <col min="6658" max="6658" width="10.88671875" customWidth="1"/>
    <col min="6663" max="6663" width="13.5546875" customWidth="1"/>
    <col min="6911" max="6911" width="12.109375" customWidth="1"/>
    <col min="6912" max="6912" width="41" customWidth="1"/>
    <col min="6913" max="6913" width="10.109375" customWidth="1"/>
    <col min="6914" max="6914" width="10.88671875" customWidth="1"/>
    <col min="6919" max="6919" width="13.5546875" customWidth="1"/>
    <col min="7167" max="7167" width="12.109375" customWidth="1"/>
    <col min="7168" max="7168" width="41" customWidth="1"/>
    <col min="7169" max="7169" width="10.109375" customWidth="1"/>
    <col min="7170" max="7170" width="10.88671875" customWidth="1"/>
    <col min="7175" max="7175" width="13.5546875" customWidth="1"/>
    <col min="7423" max="7423" width="12.109375" customWidth="1"/>
    <col min="7424" max="7424" width="41" customWidth="1"/>
    <col min="7425" max="7425" width="10.109375" customWidth="1"/>
    <col min="7426" max="7426" width="10.88671875" customWidth="1"/>
    <col min="7431" max="7431" width="13.5546875" customWidth="1"/>
    <col min="7679" max="7679" width="12.109375" customWidth="1"/>
    <col min="7680" max="7680" width="41" customWidth="1"/>
    <col min="7681" max="7681" width="10.109375" customWidth="1"/>
    <col min="7682" max="7682" width="10.88671875" customWidth="1"/>
    <col min="7687" max="7687" width="13.5546875" customWidth="1"/>
    <col min="7935" max="7935" width="12.109375" customWidth="1"/>
    <col min="7936" max="7936" width="41" customWidth="1"/>
    <col min="7937" max="7937" width="10.109375" customWidth="1"/>
    <col min="7938" max="7938" width="10.88671875" customWidth="1"/>
    <col min="7943" max="7943" width="13.5546875" customWidth="1"/>
    <col min="8191" max="8191" width="12.109375" customWidth="1"/>
    <col min="8192" max="8192" width="41" customWidth="1"/>
    <col min="8193" max="8193" width="10.109375" customWidth="1"/>
    <col min="8194" max="8194" width="10.88671875" customWidth="1"/>
    <col min="8199" max="8199" width="13.5546875" customWidth="1"/>
    <col min="8447" max="8447" width="12.109375" customWidth="1"/>
    <col min="8448" max="8448" width="41" customWidth="1"/>
    <col min="8449" max="8449" width="10.109375" customWidth="1"/>
    <col min="8450" max="8450" width="10.88671875" customWidth="1"/>
    <col min="8455" max="8455" width="13.5546875" customWidth="1"/>
    <col min="8703" max="8703" width="12.109375" customWidth="1"/>
    <col min="8704" max="8704" width="41" customWidth="1"/>
    <col min="8705" max="8705" width="10.109375" customWidth="1"/>
    <col min="8706" max="8706" width="10.88671875" customWidth="1"/>
    <col min="8711" max="8711" width="13.5546875" customWidth="1"/>
    <col min="8959" max="8959" width="12.109375" customWidth="1"/>
    <col min="8960" max="8960" width="41" customWidth="1"/>
    <col min="8961" max="8961" width="10.109375" customWidth="1"/>
    <col min="8962" max="8962" width="10.88671875" customWidth="1"/>
    <col min="8967" max="8967" width="13.5546875" customWidth="1"/>
    <col min="9215" max="9215" width="12.109375" customWidth="1"/>
    <col min="9216" max="9216" width="41" customWidth="1"/>
    <col min="9217" max="9217" width="10.109375" customWidth="1"/>
    <col min="9218" max="9218" width="10.88671875" customWidth="1"/>
    <col min="9223" max="9223" width="13.5546875" customWidth="1"/>
    <col min="9471" max="9471" width="12.109375" customWidth="1"/>
    <col min="9472" max="9472" width="41" customWidth="1"/>
    <col min="9473" max="9473" width="10.109375" customWidth="1"/>
    <col min="9474" max="9474" width="10.88671875" customWidth="1"/>
    <col min="9479" max="9479" width="13.5546875" customWidth="1"/>
    <col min="9727" max="9727" width="12.109375" customWidth="1"/>
    <col min="9728" max="9728" width="41" customWidth="1"/>
    <col min="9729" max="9729" width="10.109375" customWidth="1"/>
    <col min="9730" max="9730" width="10.88671875" customWidth="1"/>
    <col min="9735" max="9735" width="13.5546875" customWidth="1"/>
    <col min="9983" max="9983" width="12.109375" customWidth="1"/>
    <col min="9984" max="9984" width="41" customWidth="1"/>
    <col min="9985" max="9985" width="10.109375" customWidth="1"/>
    <col min="9986" max="9986" width="10.88671875" customWidth="1"/>
    <col min="9991" max="9991" width="13.5546875" customWidth="1"/>
    <col min="10239" max="10239" width="12.109375" customWidth="1"/>
    <col min="10240" max="10240" width="41" customWidth="1"/>
    <col min="10241" max="10241" width="10.109375" customWidth="1"/>
    <col min="10242" max="10242" width="10.88671875" customWidth="1"/>
    <col min="10247" max="10247" width="13.5546875" customWidth="1"/>
    <col min="10495" max="10495" width="12.109375" customWidth="1"/>
    <col min="10496" max="10496" width="41" customWidth="1"/>
    <col min="10497" max="10497" width="10.109375" customWidth="1"/>
    <col min="10498" max="10498" width="10.88671875" customWidth="1"/>
    <col min="10503" max="10503" width="13.5546875" customWidth="1"/>
    <col min="10751" max="10751" width="12.109375" customWidth="1"/>
    <col min="10752" max="10752" width="41" customWidth="1"/>
    <col min="10753" max="10753" width="10.109375" customWidth="1"/>
    <col min="10754" max="10754" width="10.88671875" customWidth="1"/>
    <col min="10759" max="10759" width="13.5546875" customWidth="1"/>
    <col min="11007" max="11007" width="12.109375" customWidth="1"/>
    <col min="11008" max="11008" width="41" customWidth="1"/>
    <col min="11009" max="11009" width="10.109375" customWidth="1"/>
    <col min="11010" max="11010" width="10.88671875" customWidth="1"/>
    <col min="11015" max="11015" width="13.5546875" customWidth="1"/>
    <col min="11263" max="11263" width="12.109375" customWidth="1"/>
    <col min="11264" max="11264" width="41" customWidth="1"/>
    <col min="11265" max="11265" width="10.109375" customWidth="1"/>
    <col min="11266" max="11266" width="10.88671875" customWidth="1"/>
    <col min="11271" max="11271" width="13.5546875" customWidth="1"/>
    <col min="11519" max="11519" width="12.109375" customWidth="1"/>
    <col min="11520" max="11520" width="41" customWidth="1"/>
    <col min="11521" max="11521" width="10.109375" customWidth="1"/>
    <col min="11522" max="11522" width="10.88671875" customWidth="1"/>
    <col min="11527" max="11527" width="13.5546875" customWidth="1"/>
    <col min="11775" max="11775" width="12.109375" customWidth="1"/>
    <col min="11776" max="11776" width="41" customWidth="1"/>
    <col min="11777" max="11777" width="10.109375" customWidth="1"/>
    <col min="11778" max="11778" width="10.88671875" customWidth="1"/>
    <col min="11783" max="11783" width="13.5546875" customWidth="1"/>
    <col min="12031" max="12031" width="12.109375" customWidth="1"/>
    <col min="12032" max="12032" width="41" customWidth="1"/>
    <col min="12033" max="12033" width="10.109375" customWidth="1"/>
    <col min="12034" max="12034" width="10.88671875" customWidth="1"/>
    <col min="12039" max="12039" width="13.5546875" customWidth="1"/>
    <col min="12287" max="12287" width="12.109375" customWidth="1"/>
    <col min="12288" max="12288" width="41" customWidth="1"/>
    <col min="12289" max="12289" width="10.109375" customWidth="1"/>
    <col min="12290" max="12290" width="10.88671875" customWidth="1"/>
    <col min="12295" max="12295" width="13.5546875" customWidth="1"/>
    <col min="12543" max="12543" width="12.109375" customWidth="1"/>
    <col min="12544" max="12544" width="41" customWidth="1"/>
    <col min="12545" max="12545" width="10.109375" customWidth="1"/>
    <col min="12546" max="12546" width="10.88671875" customWidth="1"/>
    <col min="12551" max="12551" width="13.5546875" customWidth="1"/>
    <col min="12799" max="12799" width="12.109375" customWidth="1"/>
    <col min="12800" max="12800" width="41" customWidth="1"/>
    <col min="12801" max="12801" width="10.109375" customWidth="1"/>
    <col min="12802" max="12802" width="10.88671875" customWidth="1"/>
    <col min="12807" max="12807" width="13.5546875" customWidth="1"/>
    <col min="13055" max="13055" width="12.109375" customWidth="1"/>
    <col min="13056" max="13056" width="41" customWidth="1"/>
    <col min="13057" max="13057" width="10.109375" customWidth="1"/>
    <col min="13058" max="13058" width="10.88671875" customWidth="1"/>
    <col min="13063" max="13063" width="13.5546875" customWidth="1"/>
    <col min="13311" max="13311" width="12.109375" customWidth="1"/>
    <col min="13312" max="13312" width="41" customWidth="1"/>
    <col min="13313" max="13313" width="10.109375" customWidth="1"/>
    <col min="13314" max="13314" width="10.88671875" customWidth="1"/>
    <col min="13319" max="13319" width="13.5546875" customWidth="1"/>
    <col min="13567" max="13567" width="12.109375" customWidth="1"/>
    <col min="13568" max="13568" width="41" customWidth="1"/>
    <col min="13569" max="13569" width="10.109375" customWidth="1"/>
    <col min="13570" max="13570" width="10.88671875" customWidth="1"/>
    <col min="13575" max="13575" width="13.5546875" customWidth="1"/>
    <col min="13823" max="13823" width="12.109375" customWidth="1"/>
    <col min="13824" max="13824" width="41" customWidth="1"/>
    <col min="13825" max="13825" width="10.109375" customWidth="1"/>
    <col min="13826" max="13826" width="10.88671875" customWidth="1"/>
    <col min="13831" max="13831" width="13.5546875" customWidth="1"/>
    <col min="14079" max="14079" width="12.109375" customWidth="1"/>
    <col min="14080" max="14080" width="41" customWidth="1"/>
    <col min="14081" max="14081" width="10.109375" customWidth="1"/>
    <col min="14082" max="14082" width="10.88671875" customWidth="1"/>
    <col min="14087" max="14087" width="13.5546875" customWidth="1"/>
    <col min="14335" max="14335" width="12.109375" customWidth="1"/>
    <col min="14336" max="14336" width="41" customWidth="1"/>
    <col min="14337" max="14337" width="10.109375" customWidth="1"/>
    <col min="14338" max="14338" width="10.88671875" customWidth="1"/>
    <col min="14343" max="14343" width="13.5546875" customWidth="1"/>
    <col min="14591" max="14591" width="12.109375" customWidth="1"/>
    <col min="14592" max="14592" width="41" customWidth="1"/>
    <col min="14593" max="14593" width="10.109375" customWidth="1"/>
    <col min="14594" max="14594" width="10.88671875" customWidth="1"/>
    <col min="14599" max="14599" width="13.5546875" customWidth="1"/>
    <col min="14847" max="14847" width="12.109375" customWidth="1"/>
    <col min="14848" max="14848" width="41" customWidth="1"/>
    <col min="14849" max="14849" width="10.109375" customWidth="1"/>
    <col min="14850" max="14850" width="10.88671875" customWidth="1"/>
    <col min="14855" max="14855" width="13.5546875" customWidth="1"/>
    <col min="15103" max="15103" width="12.109375" customWidth="1"/>
    <col min="15104" max="15104" width="41" customWidth="1"/>
    <col min="15105" max="15105" width="10.109375" customWidth="1"/>
    <col min="15106" max="15106" width="10.88671875" customWidth="1"/>
    <col min="15111" max="15111" width="13.5546875" customWidth="1"/>
    <col min="15359" max="15359" width="12.109375" customWidth="1"/>
    <col min="15360" max="15360" width="41" customWidth="1"/>
    <col min="15361" max="15361" width="10.109375" customWidth="1"/>
    <col min="15362" max="15362" width="10.88671875" customWidth="1"/>
    <col min="15367" max="15367" width="13.5546875" customWidth="1"/>
    <col min="15615" max="15615" width="12.109375" customWidth="1"/>
    <col min="15616" max="15616" width="41" customWidth="1"/>
    <col min="15617" max="15617" width="10.109375" customWidth="1"/>
    <col min="15618" max="15618" width="10.88671875" customWidth="1"/>
    <col min="15623" max="15623" width="13.5546875" customWidth="1"/>
    <col min="15871" max="15871" width="12.109375" customWidth="1"/>
    <col min="15872" max="15872" width="41" customWidth="1"/>
    <col min="15873" max="15873" width="10.109375" customWidth="1"/>
    <col min="15874" max="15874" width="10.88671875" customWidth="1"/>
    <col min="15879" max="15879" width="13.5546875" customWidth="1"/>
    <col min="16127" max="16127" width="12.109375" customWidth="1"/>
    <col min="16128" max="16128" width="41" customWidth="1"/>
    <col min="16129" max="16129" width="10.109375" customWidth="1"/>
    <col min="16130" max="16130" width="10.88671875" customWidth="1"/>
    <col min="16135" max="16135" width="13.5546875" customWidth="1"/>
  </cols>
  <sheetData>
    <row r="1" spans="1:225" s="20" customFormat="1" ht="15.6">
      <c r="A1" s="385" t="s">
        <v>87</v>
      </c>
      <c r="B1" s="385"/>
      <c r="C1" s="403"/>
      <c r="D1" s="403"/>
      <c r="E1" s="403"/>
      <c r="F1" s="403"/>
      <c r="G1" s="106"/>
    </row>
    <row r="2" spans="1:225" s="21" customFormat="1" ht="15.6">
      <c r="A2" s="404" t="s">
        <v>88</v>
      </c>
      <c r="B2" s="405"/>
      <c r="C2" s="106"/>
      <c r="D2" s="106"/>
      <c r="E2" s="106"/>
      <c r="F2" s="125"/>
      <c r="G2" s="125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</row>
    <row r="3" spans="1:225" s="21" customFormat="1">
      <c r="A3" s="384" t="s">
        <v>153</v>
      </c>
      <c r="B3" s="384"/>
      <c r="C3" s="19"/>
      <c r="D3" s="19"/>
      <c r="E3" s="17"/>
      <c r="F3" s="17"/>
      <c r="G3" s="17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</row>
    <row r="4" spans="1:225" s="20" customFormat="1" ht="13.8">
      <c r="A4" s="129" t="s">
        <v>193</v>
      </c>
      <c r="B4" s="129"/>
      <c r="C4" s="19"/>
      <c r="D4" s="19"/>
      <c r="E4" s="17"/>
      <c r="F4" s="17"/>
      <c r="G4" s="17"/>
    </row>
    <row r="5" spans="1:225" s="131" customFormat="1" ht="15.6">
      <c r="A5" s="130"/>
      <c r="B5" s="1"/>
    </row>
    <row r="6" spans="1:225" ht="15.6">
      <c r="A6" s="132" t="s">
        <v>197</v>
      </c>
      <c r="B6" s="133"/>
      <c r="C6" s="133"/>
      <c r="D6" s="133"/>
    </row>
    <row r="7" spans="1:225" ht="6" customHeight="1"/>
    <row r="8" spans="1:225" ht="27.6">
      <c r="A8" s="134"/>
      <c r="B8" s="135" t="s">
        <v>154</v>
      </c>
      <c r="C8" s="136" t="s">
        <v>155</v>
      </c>
      <c r="D8" s="136" t="s">
        <v>156</v>
      </c>
      <c r="E8" s="136" t="s">
        <v>249</v>
      </c>
      <c r="F8" s="136" t="s">
        <v>202</v>
      </c>
      <c r="G8" s="136" t="s">
        <v>203</v>
      </c>
      <c r="H8" s="136" t="s">
        <v>250</v>
      </c>
    </row>
    <row r="9" spans="1:225">
      <c r="A9" s="134" t="s">
        <v>158</v>
      </c>
      <c r="B9" s="8"/>
      <c r="C9" s="146"/>
      <c r="D9" s="144"/>
      <c r="E9" s="147"/>
      <c r="F9" s="139"/>
      <c r="G9" s="139"/>
      <c r="H9" s="139"/>
    </row>
    <row r="10" spans="1:225">
      <c r="A10" s="140"/>
      <c r="B10" s="8" t="s">
        <v>198</v>
      </c>
      <c r="C10" s="137">
        <v>5</v>
      </c>
      <c r="D10" s="138">
        <v>45</v>
      </c>
      <c r="E10" s="138">
        <v>52</v>
      </c>
      <c r="F10" s="138">
        <v>33</v>
      </c>
      <c r="G10" s="138">
        <v>9</v>
      </c>
      <c r="H10" s="138">
        <f>SUM(E10:G10)</f>
        <v>94</v>
      </c>
    </row>
    <row r="11" spans="1:225">
      <c r="A11" s="134"/>
      <c r="B11" s="8" t="s">
        <v>199</v>
      </c>
      <c r="C11" s="137">
        <v>5</v>
      </c>
      <c r="D11" s="138">
        <v>45</v>
      </c>
      <c r="E11" s="138">
        <v>52</v>
      </c>
      <c r="F11" s="138">
        <v>33</v>
      </c>
      <c r="G11" s="138">
        <v>9</v>
      </c>
      <c r="H11" s="138">
        <f t="shared" ref="H11:H13" si="0">SUM(E11:G11)</f>
        <v>94</v>
      </c>
    </row>
    <row r="12" spans="1:225">
      <c r="A12" s="134"/>
      <c r="B12" s="8" t="s">
        <v>200</v>
      </c>
      <c r="C12" s="137">
        <v>4</v>
      </c>
      <c r="D12" s="138">
        <v>36</v>
      </c>
      <c r="E12" s="138">
        <v>41</v>
      </c>
      <c r="F12" s="138">
        <v>27</v>
      </c>
      <c r="G12" s="138">
        <v>8</v>
      </c>
      <c r="H12" s="138">
        <f t="shared" si="0"/>
        <v>76</v>
      </c>
    </row>
    <row r="13" spans="1:225">
      <c r="A13" s="134"/>
      <c r="B13" s="8" t="s">
        <v>201</v>
      </c>
      <c r="C13" s="137">
        <v>1</v>
      </c>
      <c r="D13" s="138">
        <v>9</v>
      </c>
      <c r="E13" s="138">
        <v>10</v>
      </c>
      <c r="F13" s="138">
        <v>6</v>
      </c>
      <c r="G13" s="138">
        <v>2</v>
      </c>
      <c r="H13" s="138">
        <f t="shared" si="0"/>
        <v>18</v>
      </c>
    </row>
    <row r="14" spans="1:225">
      <c r="A14" s="134"/>
      <c r="B14" s="8"/>
      <c r="C14" s="137"/>
      <c r="D14" s="127"/>
      <c r="E14" s="138"/>
      <c r="F14" s="138"/>
      <c r="G14" s="145"/>
    </row>
    <row r="15" spans="1:225">
      <c r="A15" s="134" t="s">
        <v>165</v>
      </c>
      <c r="B15" s="8" t="s">
        <v>204</v>
      </c>
      <c r="C15" s="137">
        <v>1</v>
      </c>
      <c r="D15" s="138">
        <v>9</v>
      </c>
      <c r="E15" s="138">
        <v>10</v>
      </c>
      <c r="F15" s="138">
        <v>6</v>
      </c>
      <c r="G15" s="138">
        <v>2</v>
      </c>
      <c r="H15" s="138">
        <f>SUM(E15:G15)</f>
        <v>18</v>
      </c>
    </row>
    <row r="16" spans="1:225">
      <c r="A16" s="134"/>
      <c r="B16" s="8" t="s">
        <v>205</v>
      </c>
      <c r="C16" s="137">
        <v>6</v>
      </c>
      <c r="D16" s="138">
        <v>54</v>
      </c>
      <c r="E16" s="138">
        <v>62</v>
      </c>
      <c r="F16" s="138">
        <v>40</v>
      </c>
      <c r="G16" s="138">
        <v>11</v>
      </c>
      <c r="H16" s="138">
        <f t="shared" ref="H16:H25" si="1">SUM(E16:G16)</f>
        <v>113</v>
      </c>
    </row>
    <row r="17" spans="1:8">
      <c r="A17" s="134"/>
      <c r="B17" s="8" t="s">
        <v>206</v>
      </c>
      <c r="C17" s="137">
        <v>5</v>
      </c>
      <c r="D17" s="138">
        <v>45</v>
      </c>
      <c r="E17" s="138">
        <v>52</v>
      </c>
      <c r="F17" s="138">
        <v>33</v>
      </c>
      <c r="G17" s="138">
        <v>9</v>
      </c>
      <c r="H17" s="138">
        <f t="shared" si="1"/>
        <v>94</v>
      </c>
    </row>
    <row r="18" spans="1:8">
      <c r="A18" s="134"/>
      <c r="B18" s="8" t="s">
        <v>207</v>
      </c>
      <c r="C18" s="137">
        <v>3</v>
      </c>
      <c r="D18" s="138">
        <v>27</v>
      </c>
      <c r="E18" s="138">
        <v>31</v>
      </c>
      <c r="F18" s="138">
        <v>20</v>
      </c>
      <c r="G18" s="138">
        <v>6</v>
      </c>
      <c r="H18" s="138">
        <f t="shared" si="1"/>
        <v>57</v>
      </c>
    </row>
    <row r="19" spans="1:8">
      <c r="A19" s="134"/>
      <c r="B19" s="8" t="s">
        <v>208</v>
      </c>
      <c r="C19" s="137">
        <v>7</v>
      </c>
      <c r="D19" s="138">
        <v>63</v>
      </c>
      <c r="E19" s="138">
        <v>72</v>
      </c>
      <c r="F19" s="138">
        <v>47</v>
      </c>
      <c r="G19" s="138">
        <v>13</v>
      </c>
      <c r="H19" s="138">
        <f t="shared" si="1"/>
        <v>132</v>
      </c>
    </row>
    <row r="20" spans="1:8">
      <c r="A20" s="134"/>
      <c r="B20" s="8" t="s">
        <v>209</v>
      </c>
      <c r="C20" s="137">
        <v>5</v>
      </c>
      <c r="D20" s="138">
        <v>45</v>
      </c>
      <c r="E20" s="138">
        <v>52</v>
      </c>
      <c r="F20" s="138">
        <v>33</v>
      </c>
      <c r="G20" s="138">
        <v>9</v>
      </c>
      <c r="H20" s="138">
        <f t="shared" si="1"/>
        <v>94</v>
      </c>
    </row>
    <row r="21" spans="1:8">
      <c r="A21" s="134"/>
      <c r="B21" s="8" t="s">
        <v>210</v>
      </c>
      <c r="C21" s="137">
        <v>5</v>
      </c>
      <c r="D21" s="138">
        <v>45</v>
      </c>
      <c r="E21" s="138">
        <v>52</v>
      </c>
      <c r="F21" s="138">
        <v>33</v>
      </c>
      <c r="G21" s="138">
        <v>9</v>
      </c>
      <c r="H21" s="138">
        <f t="shared" si="1"/>
        <v>94</v>
      </c>
    </row>
    <row r="22" spans="1:8">
      <c r="A22" s="134"/>
      <c r="B22" s="8" t="s">
        <v>211</v>
      </c>
      <c r="C22" s="137">
        <v>6</v>
      </c>
      <c r="D22" s="138">
        <v>54</v>
      </c>
      <c r="E22" s="138">
        <v>62</v>
      </c>
      <c r="F22" s="138">
        <v>40</v>
      </c>
      <c r="G22" s="138">
        <v>11</v>
      </c>
      <c r="H22" s="138">
        <f t="shared" si="1"/>
        <v>113</v>
      </c>
    </row>
    <row r="23" spans="1:8">
      <c r="A23" s="134"/>
      <c r="B23" s="8" t="s">
        <v>212</v>
      </c>
      <c r="C23" s="137">
        <v>5</v>
      </c>
      <c r="D23" s="138">
        <v>45</v>
      </c>
      <c r="E23" s="138">
        <v>52</v>
      </c>
      <c r="F23" s="138">
        <v>33</v>
      </c>
      <c r="G23" s="138">
        <v>9</v>
      </c>
      <c r="H23" s="138">
        <f t="shared" si="1"/>
        <v>94</v>
      </c>
    </row>
    <row r="24" spans="1:8">
      <c r="A24" s="134"/>
      <c r="B24" s="8" t="s">
        <v>220</v>
      </c>
      <c r="C24" s="137">
        <v>5</v>
      </c>
      <c r="D24" s="138">
        <v>45</v>
      </c>
      <c r="E24" s="138">
        <v>52</v>
      </c>
      <c r="F24" s="138">
        <v>33</v>
      </c>
      <c r="G24" s="138">
        <v>9</v>
      </c>
      <c r="H24" s="138">
        <f t="shared" si="1"/>
        <v>94</v>
      </c>
    </row>
    <row r="25" spans="1:8">
      <c r="A25" s="134"/>
      <c r="B25" s="8" t="s">
        <v>213</v>
      </c>
      <c r="C25" s="137">
        <v>6</v>
      </c>
      <c r="D25" s="138">
        <v>54</v>
      </c>
      <c r="E25" s="138">
        <v>62</v>
      </c>
      <c r="F25" s="138">
        <v>40</v>
      </c>
      <c r="G25" s="138">
        <v>11</v>
      </c>
      <c r="H25" s="138">
        <f t="shared" si="1"/>
        <v>113</v>
      </c>
    </row>
    <row r="26" spans="1:8">
      <c r="A26" s="134"/>
      <c r="B26" s="8"/>
      <c r="C26" s="137"/>
      <c r="D26" s="127"/>
      <c r="E26" s="138"/>
      <c r="F26" s="138"/>
      <c r="G26" s="138"/>
      <c r="H26" s="138"/>
    </row>
    <row r="27" spans="1:8">
      <c r="A27" s="134" t="s">
        <v>176</v>
      </c>
      <c r="B27" s="8" t="s">
        <v>214</v>
      </c>
      <c r="C27" s="137">
        <v>6</v>
      </c>
      <c r="D27" s="138">
        <v>54</v>
      </c>
      <c r="E27" s="138">
        <v>62</v>
      </c>
      <c r="F27" s="138">
        <v>40</v>
      </c>
      <c r="G27" s="138">
        <v>11</v>
      </c>
      <c r="H27" s="138">
        <f>SUM(E27:G27)</f>
        <v>113</v>
      </c>
    </row>
    <row r="28" spans="1:8">
      <c r="A28" s="140"/>
      <c r="B28" s="8" t="s">
        <v>215</v>
      </c>
      <c r="C28" s="137">
        <v>8</v>
      </c>
      <c r="D28" s="138">
        <v>72</v>
      </c>
      <c r="E28" s="138">
        <v>83</v>
      </c>
      <c r="F28" s="138">
        <v>53</v>
      </c>
      <c r="G28" s="138">
        <v>15</v>
      </c>
      <c r="H28" s="138">
        <f t="shared" ref="H28:H30" si="2">SUM(E28:G28)</f>
        <v>151</v>
      </c>
    </row>
    <row r="29" spans="1:8">
      <c r="A29" s="134"/>
      <c r="B29" s="8" t="s">
        <v>216</v>
      </c>
      <c r="C29" s="137">
        <v>6</v>
      </c>
      <c r="D29" s="138">
        <v>54</v>
      </c>
      <c r="E29" s="138">
        <v>62</v>
      </c>
      <c r="F29" s="138">
        <v>40</v>
      </c>
      <c r="G29" s="138">
        <v>11</v>
      </c>
      <c r="H29" s="138">
        <f t="shared" si="2"/>
        <v>113</v>
      </c>
    </row>
    <row r="30" spans="1:8">
      <c r="A30" s="134"/>
      <c r="B30" s="8" t="s">
        <v>217</v>
      </c>
      <c r="C30" s="137">
        <v>6</v>
      </c>
      <c r="D30" s="138">
        <v>54</v>
      </c>
      <c r="E30" s="138">
        <v>62</v>
      </c>
      <c r="F30" s="138">
        <v>40</v>
      </c>
      <c r="G30" s="138">
        <v>11</v>
      </c>
      <c r="H30" s="138">
        <f t="shared" si="2"/>
        <v>113</v>
      </c>
    </row>
    <row r="31" spans="1:8">
      <c r="A31" s="134"/>
      <c r="B31" s="8"/>
      <c r="C31" s="137"/>
      <c r="D31" s="127"/>
      <c r="E31" s="138"/>
      <c r="F31" s="138"/>
      <c r="G31" s="138"/>
      <c r="H31" s="138"/>
    </row>
    <row r="32" spans="1:8">
      <c r="A32" s="134" t="s">
        <v>182</v>
      </c>
      <c r="B32" s="8" t="s">
        <v>218</v>
      </c>
      <c r="C32" s="137">
        <v>2</v>
      </c>
      <c r="D32" s="138">
        <v>18</v>
      </c>
      <c r="E32" s="138">
        <v>21</v>
      </c>
      <c r="F32" s="138">
        <v>13</v>
      </c>
      <c r="G32" s="138">
        <v>4</v>
      </c>
      <c r="H32" s="138">
        <f>SUM(E32:G32)</f>
        <v>38</v>
      </c>
    </row>
    <row r="33" spans="1:9">
      <c r="A33" s="140"/>
      <c r="B33" s="8" t="s">
        <v>219</v>
      </c>
      <c r="C33" s="137">
        <v>3</v>
      </c>
      <c r="D33" s="138">
        <v>27</v>
      </c>
      <c r="E33" s="138">
        <v>31</v>
      </c>
      <c r="F33" s="138">
        <v>20</v>
      </c>
      <c r="G33" s="138">
        <v>6</v>
      </c>
      <c r="H33" s="138">
        <f>SUM(E33:G33)</f>
        <v>57</v>
      </c>
    </row>
    <row r="34" spans="1:9">
      <c r="A34" s="59"/>
      <c r="B34" s="5" t="s">
        <v>5</v>
      </c>
      <c r="C34" s="4">
        <v>100</v>
      </c>
      <c r="D34" s="142">
        <v>900</v>
      </c>
      <c r="E34" s="142">
        <f>SUM(E10:E33)</f>
        <v>1035</v>
      </c>
      <c r="F34" s="142">
        <f>SUM(F10:F33)</f>
        <v>663</v>
      </c>
      <c r="G34" s="142">
        <f>SUM(G10:G33)</f>
        <v>185</v>
      </c>
      <c r="H34" s="142">
        <f>SUM(H10:H33)</f>
        <v>1883</v>
      </c>
      <c r="I34" s="143"/>
    </row>
    <row r="35" spans="1:9">
      <c r="A35" s="134"/>
      <c r="B35" s="8"/>
      <c r="C35" s="137"/>
      <c r="D35" s="127"/>
      <c r="E35" s="138"/>
      <c r="F35" s="138"/>
      <c r="G35" s="145"/>
    </row>
    <row r="36" spans="1:9" ht="27.6">
      <c r="A36" s="136" t="s">
        <v>186</v>
      </c>
      <c r="B36" s="8" t="s">
        <v>221</v>
      </c>
      <c r="C36" s="11"/>
      <c r="D36" s="138"/>
      <c r="E36" s="138">
        <v>345</v>
      </c>
      <c r="F36" s="138">
        <v>222</v>
      </c>
      <c r="G36" s="138">
        <v>63</v>
      </c>
      <c r="H36" s="138">
        <f>SUM(E36:G36)</f>
        <v>630</v>
      </c>
    </row>
    <row r="37" spans="1:9">
      <c r="A37" s="59"/>
      <c r="B37" s="8" t="s">
        <v>188</v>
      </c>
      <c r="C37" s="11"/>
      <c r="D37" s="144"/>
      <c r="E37" s="138">
        <v>460</v>
      </c>
      <c r="F37" s="138">
        <v>296</v>
      </c>
      <c r="G37" s="138">
        <v>84</v>
      </c>
      <c r="H37" s="138">
        <f t="shared" ref="H37:H42" si="3">SUM(E37:G37)</f>
        <v>840</v>
      </c>
    </row>
    <row r="38" spans="1:9">
      <c r="A38" s="59"/>
      <c r="B38" s="8" t="s">
        <v>222</v>
      </c>
      <c r="C38" s="11"/>
      <c r="D38" s="144"/>
      <c r="E38" s="138">
        <v>460</v>
      </c>
      <c r="F38" s="138">
        <v>296</v>
      </c>
      <c r="G38" s="138">
        <v>84</v>
      </c>
      <c r="H38" s="138">
        <f t="shared" si="3"/>
        <v>840</v>
      </c>
    </row>
    <row r="39" spans="1:9">
      <c r="A39" s="59"/>
      <c r="B39" s="8" t="s">
        <v>223</v>
      </c>
      <c r="C39" s="11"/>
      <c r="D39" s="138"/>
      <c r="E39" s="138">
        <v>575</v>
      </c>
      <c r="F39" s="138">
        <v>370</v>
      </c>
      <c r="G39" s="138">
        <v>105</v>
      </c>
      <c r="H39" s="138">
        <f t="shared" si="3"/>
        <v>1050</v>
      </c>
    </row>
    <row r="40" spans="1:9">
      <c r="A40" s="59"/>
      <c r="B40" s="8" t="s">
        <v>224</v>
      </c>
      <c r="C40" s="11"/>
      <c r="D40" s="138"/>
      <c r="E40" s="138">
        <v>690</v>
      </c>
      <c r="F40" s="138">
        <v>444</v>
      </c>
      <c r="G40" s="138">
        <v>126</v>
      </c>
      <c r="H40" s="138">
        <f t="shared" si="3"/>
        <v>1260</v>
      </c>
    </row>
    <row r="41" spans="1:9">
      <c r="A41" s="59"/>
      <c r="B41" s="8" t="s">
        <v>225</v>
      </c>
      <c r="C41" s="11"/>
      <c r="D41" s="138"/>
      <c r="E41" s="138">
        <v>345</v>
      </c>
      <c r="F41" s="138">
        <v>222</v>
      </c>
      <c r="G41" s="138">
        <v>63</v>
      </c>
      <c r="H41" s="138">
        <f t="shared" si="3"/>
        <v>630</v>
      </c>
    </row>
    <row r="42" spans="1:9">
      <c r="A42" s="59"/>
      <c r="B42" s="8" t="s">
        <v>226</v>
      </c>
      <c r="C42" s="11"/>
      <c r="D42" s="138"/>
      <c r="E42" s="138">
        <v>460</v>
      </c>
      <c r="F42" s="138">
        <v>296</v>
      </c>
      <c r="G42" s="138">
        <v>84</v>
      </c>
      <c r="H42" s="138">
        <f t="shared" si="3"/>
        <v>840</v>
      </c>
    </row>
    <row r="43" spans="1:9">
      <c r="A43" s="139"/>
      <c r="B43" s="2" t="s">
        <v>5</v>
      </c>
      <c r="C43" s="4" t="s">
        <v>0</v>
      </c>
      <c r="D43" s="142">
        <v>2900</v>
      </c>
      <c r="E43" s="142">
        <f>SUM(E36:E42)</f>
        <v>3335</v>
      </c>
      <c r="F43" s="142">
        <f>SUM(F36:F42)</f>
        <v>2146</v>
      </c>
      <c r="G43" s="142">
        <f>SUM(G36:G42)</f>
        <v>609</v>
      </c>
      <c r="H43" s="142">
        <f>SUM(E43:G43)</f>
        <v>6090</v>
      </c>
    </row>
  </sheetData>
  <mergeCells count="3">
    <mergeCell ref="A1:F1"/>
    <mergeCell ref="A2:B2"/>
    <mergeCell ref="A3:B3"/>
  </mergeCells>
  <pageMargins left="0.7" right="0.7" top="0.78740157499999996" bottom="0.78740157499999996" header="0.3" footer="0.3"/>
  <ignoredErrors>
    <ignoredError sqref="H10:H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</vt:i4>
      </vt:variant>
    </vt:vector>
  </HeadingPairs>
  <TitlesOfParts>
    <vt:vector size="14" baseType="lpstr">
      <vt:lpstr>rekapitulace</vt:lpstr>
      <vt:lpstr>VRN</vt:lpstr>
      <vt:lpstr>SO 101 Přípravné a asanační </vt:lpstr>
      <vt:lpstr>SO 101 Zpevněné plochy a Mobili</vt:lpstr>
      <vt:lpstr>SO 201 Schodiště S rampou</vt:lpstr>
      <vt:lpstr>SO 201 Sedací schodiště</vt:lpstr>
      <vt:lpstr>SO 401 Elektro</vt:lpstr>
      <vt:lpstr>801.1 Dendrologie</vt:lpstr>
      <vt:lpstr>SO 801.2 Vegetační úpravy</vt:lpstr>
      <vt:lpstr>Rostliny</vt:lpstr>
      <vt:lpstr>Trvalková směs parter</vt:lpstr>
      <vt:lpstr>Trvalková směs okolo zámku</vt:lpstr>
      <vt:lpstr>'SO 201 Sedací schodiště'!Oblast_tisku</vt:lpstr>
      <vt:lpstr>'SO 201 Schodiště S rampou'!Oblast_tisku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 Marek</cp:lastModifiedBy>
  <cp:lastPrinted>2024-10-12T16:42:29Z</cp:lastPrinted>
  <dcterms:created xsi:type="dcterms:W3CDTF">2011-01-17T14:23:53Z</dcterms:created>
  <dcterms:modified xsi:type="dcterms:W3CDTF">2024-10-12T17:14:26Z</dcterms:modified>
</cp:coreProperties>
</file>